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H:\资料提交包\样题评分表10套\任务07\"/>
    </mc:Choice>
  </mc:AlternateContent>
  <xr:revisionPtr revIDLastSave="0" documentId="13_ncr:1_{6E071439-58BE-4A48-A8C7-4B412FBA781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DZ0701  " sheetId="3" r:id="rId1"/>
    <sheet name="DZ0702" sheetId="8" r:id="rId2"/>
    <sheet name="DZ0703  " sheetId="7" r:id="rId3"/>
    <sheet name="DZ0704" sheetId="6" r:id="rId4"/>
    <sheet name="DZ0705" sheetId="5" r:id="rId5"/>
    <sheet name="DZ0706" sheetId="4" r:id="rId6"/>
  </sheets>
  <definedNames>
    <definedName name="_xlnm.Print_Area" localSheetId="0">'DZ0701  '!$B$1:$M$47</definedName>
    <definedName name="_xlnm.Print_Titles" localSheetId="0">'DZ0701  '!$1:$6</definedName>
  </definedNames>
  <calcPr calcId="181029"/>
</workbook>
</file>

<file path=xl/calcChain.xml><?xml version="1.0" encoding="utf-8"?>
<calcChain xmlns="http://schemas.openxmlformats.org/spreadsheetml/2006/main">
  <c r="C45" i="8" l="1"/>
  <c r="L44" i="8"/>
  <c r="L43" i="8"/>
  <c r="L42" i="8"/>
  <c r="L45" i="8" s="1"/>
  <c r="C39" i="8"/>
  <c r="J38" i="8"/>
  <c r="L38" i="8" s="1"/>
  <c r="L39" i="8" s="1"/>
  <c r="I38" i="8"/>
  <c r="C35" i="8"/>
  <c r="K34" i="8"/>
  <c r="J34" i="8"/>
  <c r="I34" i="8"/>
  <c r="K33" i="8"/>
  <c r="J33" i="8"/>
  <c r="I33" i="8"/>
  <c r="K32" i="8"/>
  <c r="L32" i="8" s="1"/>
  <c r="J32" i="8"/>
  <c r="I32" i="8"/>
  <c r="K31" i="8"/>
  <c r="J31" i="8"/>
  <c r="I31" i="8"/>
  <c r="L30" i="8"/>
  <c r="L29" i="8"/>
  <c r="C26" i="8"/>
  <c r="K25" i="8"/>
  <c r="J25" i="8"/>
  <c r="I25" i="8"/>
  <c r="J24" i="8"/>
  <c r="L24" i="8" s="1"/>
  <c r="I24" i="8"/>
  <c r="J23" i="8"/>
  <c r="L23" i="8" s="1"/>
  <c r="I23" i="8"/>
  <c r="J22" i="8"/>
  <c r="L22" i="8" s="1"/>
  <c r="I22" i="8"/>
  <c r="J21" i="8"/>
  <c r="L21" i="8" s="1"/>
  <c r="I21" i="8"/>
  <c r="K20" i="8"/>
  <c r="L20" i="8" s="1"/>
  <c r="J20" i="8"/>
  <c r="I20" i="8"/>
  <c r="K19" i="8"/>
  <c r="L19" i="8" s="1"/>
  <c r="J19" i="8"/>
  <c r="I19" i="8"/>
  <c r="K18" i="8"/>
  <c r="J18" i="8"/>
  <c r="I18" i="8"/>
  <c r="K17" i="8"/>
  <c r="J17" i="8"/>
  <c r="I17" i="8"/>
  <c r="K16" i="8"/>
  <c r="L16" i="8" s="1"/>
  <c r="J16" i="8"/>
  <c r="I16" i="8"/>
  <c r="K15" i="8"/>
  <c r="L15" i="8" s="1"/>
  <c r="J15" i="8"/>
  <c r="I15" i="8"/>
  <c r="K14" i="8"/>
  <c r="J14" i="8"/>
  <c r="I14" i="8"/>
  <c r="K13" i="8"/>
  <c r="J13" i="8"/>
  <c r="I13" i="8"/>
  <c r="K12" i="8"/>
  <c r="L12" i="8" s="1"/>
  <c r="J12" i="8"/>
  <c r="I12" i="8"/>
  <c r="K11" i="8"/>
  <c r="L11" i="8" s="1"/>
  <c r="J11" i="8"/>
  <c r="I11" i="8"/>
  <c r="K10" i="8"/>
  <c r="J10" i="8"/>
  <c r="I10" i="8"/>
  <c r="K9" i="8"/>
  <c r="J9" i="8"/>
  <c r="I9" i="8"/>
  <c r="K8" i="8"/>
  <c r="L8" i="8" s="1"/>
  <c r="J8" i="8"/>
  <c r="I8" i="8"/>
  <c r="C41" i="7"/>
  <c r="L40" i="7"/>
  <c r="L39" i="7"/>
  <c r="L38" i="7"/>
  <c r="C34" i="7"/>
  <c r="J33" i="7"/>
  <c r="L33" i="7" s="1"/>
  <c r="L34" i="7" s="1"/>
  <c r="I33" i="7"/>
  <c r="C30" i="7"/>
  <c r="K29" i="7"/>
  <c r="L29" i="7" s="1"/>
  <c r="J29" i="7"/>
  <c r="I29" i="7"/>
  <c r="K28" i="7"/>
  <c r="J28" i="7"/>
  <c r="I28" i="7"/>
  <c r="K27" i="7"/>
  <c r="J27" i="7"/>
  <c r="I27" i="7"/>
  <c r="K26" i="7"/>
  <c r="J26" i="7"/>
  <c r="I26" i="7"/>
  <c r="L25" i="7"/>
  <c r="C22" i="7"/>
  <c r="K21" i="7"/>
  <c r="J21" i="7"/>
  <c r="I21" i="7"/>
  <c r="L20" i="7"/>
  <c r="J20" i="7"/>
  <c r="I20" i="7"/>
  <c r="K19" i="7"/>
  <c r="J19" i="7"/>
  <c r="L19" i="7" s="1"/>
  <c r="I19" i="7"/>
  <c r="L18" i="7"/>
  <c r="K18" i="7"/>
  <c r="J18" i="7"/>
  <c r="I18" i="7"/>
  <c r="L17" i="7"/>
  <c r="K17" i="7"/>
  <c r="J17" i="7"/>
  <c r="I17" i="7"/>
  <c r="L16" i="7"/>
  <c r="K16" i="7"/>
  <c r="J16" i="7"/>
  <c r="I16" i="7"/>
  <c r="L15" i="7"/>
  <c r="K15" i="7"/>
  <c r="J15" i="7"/>
  <c r="I15" i="7"/>
  <c r="L14" i="7"/>
  <c r="K14" i="7"/>
  <c r="J14" i="7"/>
  <c r="I14" i="7"/>
  <c r="L13" i="7"/>
  <c r="K13" i="7"/>
  <c r="J13" i="7"/>
  <c r="I13" i="7"/>
  <c r="L12" i="7"/>
  <c r="K12" i="7"/>
  <c r="J12" i="7"/>
  <c r="I12" i="7"/>
  <c r="L11" i="7"/>
  <c r="K11" i="7"/>
  <c r="J11" i="7"/>
  <c r="I11" i="7"/>
  <c r="L10" i="7"/>
  <c r="K10" i="7"/>
  <c r="J10" i="7"/>
  <c r="I10" i="7"/>
  <c r="L9" i="7"/>
  <c r="K9" i="7"/>
  <c r="J9" i="7"/>
  <c r="I9" i="7"/>
  <c r="L8" i="7"/>
  <c r="K8" i="7"/>
  <c r="J8" i="7"/>
  <c r="I8" i="7"/>
  <c r="C45" i="6"/>
  <c r="L44" i="6"/>
  <c r="L43" i="6"/>
  <c r="L42" i="6"/>
  <c r="C39" i="6"/>
  <c r="L38" i="6"/>
  <c r="L39" i="6" s="1"/>
  <c r="J38" i="6"/>
  <c r="I38" i="6"/>
  <c r="C35" i="6"/>
  <c r="K34" i="6"/>
  <c r="J34" i="6"/>
  <c r="I34" i="6"/>
  <c r="K33" i="6"/>
  <c r="J33" i="6"/>
  <c r="L33" i="6" s="1"/>
  <c r="I33" i="6"/>
  <c r="K32" i="6"/>
  <c r="L32" i="6" s="1"/>
  <c r="J32" i="6"/>
  <c r="I32" i="6"/>
  <c r="K31" i="6"/>
  <c r="J31" i="6"/>
  <c r="L31" i="6" s="1"/>
  <c r="I31" i="6"/>
  <c r="L30" i="6"/>
  <c r="L29" i="6"/>
  <c r="C26" i="6"/>
  <c r="K25" i="6"/>
  <c r="J25" i="6"/>
  <c r="L25" i="6" s="1"/>
  <c r="I25" i="6"/>
  <c r="J24" i="6"/>
  <c r="L24" i="6" s="1"/>
  <c r="I24" i="6"/>
  <c r="J23" i="6"/>
  <c r="L23" i="6" s="1"/>
  <c r="I23" i="6"/>
  <c r="J22" i="6"/>
  <c r="L22" i="6" s="1"/>
  <c r="I22" i="6"/>
  <c r="J21" i="6"/>
  <c r="L21" i="6" s="1"/>
  <c r="I21" i="6"/>
  <c r="K20" i="6"/>
  <c r="J20" i="6"/>
  <c r="L20" i="6" s="1"/>
  <c r="I20" i="6"/>
  <c r="K19" i="6"/>
  <c r="L19" i="6" s="1"/>
  <c r="J19" i="6"/>
  <c r="I19" i="6"/>
  <c r="K18" i="6"/>
  <c r="J18" i="6"/>
  <c r="L18" i="6" s="1"/>
  <c r="I18" i="6"/>
  <c r="K17" i="6"/>
  <c r="J17" i="6"/>
  <c r="I17" i="6"/>
  <c r="K16" i="6"/>
  <c r="J16" i="6"/>
  <c r="L16" i="6" s="1"/>
  <c r="I16" i="6"/>
  <c r="K15" i="6"/>
  <c r="L15" i="6" s="1"/>
  <c r="J15" i="6"/>
  <c r="I15" i="6"/>
  <c r="K14" i="6"/>
  <c r="J14" i="6"/>
  <c r="L14" i="6" s="1"/>
  <c r="I14" i="6"/>
  <c r="K13" i="6"/>
  <c r="L13" i="6" s="1"/>
  <c r="J13" i="6"/>
  <c r="I13" i="6"/>
  <c r="K12" i="6"/>
  <c r="J12" i="6"/>
  <c r="L12" i="6" s="1"/>
  <c r="I12" i="6"/>
  <c r="K11" i="6"/>
  <c r="L11" i="6" s="1"/>
  <c r="J11" i="6"/>
  <c r="I11" i="6"/>
  <c r="K10" i="6"/>
  <c r="J10" i="6"/>
  <c r="L10" i="6" s="1"/>
  <c r="I10" i="6"/>
  <c r="K9" i="6"/>
  <c r="J9" i="6"/>
  <c r="I9" i="6"/>
  <c r="K8" i="6"/>
  <c r="J8" i="6"/>
  <c r="L8" i="6" s="1"/>
  <c r="I8" i="6"/>
  <c r="C31" i="5"/>
  <c r="L30" i="5"/>
  <c r="L29" i="5"/>
  <c r="L31" i="5" s="1"/>
  <c r="C25" i="5"/>
  <c r="J24" i="5"/>
  <c r="L24" i="5" s="1"/>
  <c r="L25" i="5" s="1"/>
  <c r="I24" i="5"/>
  <c r="C21" i="5"/>
  <c r="L20" i="5"/>
  <c r="L21" i="5" s="1"/>
  <c r="C17" i="5"/>
  <c r="K15" i="5"/>
  <c r="J15" i="5"/>
  <c r="I15" i="5"/>
  <c r="K14" i="5"/>
  <c r="J14" i="5"/>
  <c r="I14" i="5"/>
  <c r="K13" i="5"/>
  <c r="J13" i="5"/>
  <c r="I13" i="5"/>
  <c r="K12" i="5"/>
  <c r="J12" i="5"/>
  <c r="I12" i="5"/>
  <c r="K11" i="5"/>
  <c r="L11" i="5" s="1"/>
  <c r="J11" i="5"/>
  <c r="I11" i="5"/>
  <c r="K10" i="5"/>
  <c r="J10" i="5"/>
  <c r="I10" i="5"/>
  <c r="K9" i="5"/>
  <c r="L9" i="5" s="1"/>
  <c r="J9" i="5"/>
  <c r="I9" i="5"/>
  <c r="K8" i="5"/>
  <c r="L8" i="5" s="1"/>
  <c r="J8" i="5"/>
  <c r="I8" i="5"/>
  <c r="C32" i="4"/>
  <c r="L31" i="4"/>
  <c r="L30" i="4"/>
  <c r="L32" i="4" s="1"/>
  <c r="C26" i="4"/>
  <c r="L25" i="4"/>
  <c r="L26" i="4" s="1"/>
  <c r="J25" i="4"/>
  <c r="I25" i="4"/>
  <c r="C22" i="4"/>
  <c r="L21" i="4"/>
  <c r="L20" i="4"/>
  <c r="L22" i="4" s="1"/>
  <c r="C17" i="4"/>
  <c r="K16" i="4"/>
  <c r="L16" i="4" s="1"/>
  <c r="J16" i="4"/>
  <c r="I16" i="4"/>
  <c r="K15" i="4"/>
  <c r="J15" i="4"/>
  <c r="I15" i="4"/>
  <c r="K14" i="4"/>
  <c r="J14" i="4"/>
  <c r="I14" i="4"/>
  <c r="K13" i="4"/>
  <c r="J13" i="4"/>
  <c r="L13" i="4" s="1"/>
  <c r="I13" i="4"/>
  <c r="K12" i="4"/>
  <c r="L12" i="4" s="1"/>
  <c r="J12" i="4"/>
  <c r="I12" i="4"/>
  <c r="K11" i="4"/>
  <c r="J11" i="4"/>
  <c r="L11" i="4" s="1"/>
  <c r="I11" i="4"/>
  <c r="K10" i="4"/>
  <c r="J10" i="4"/>
  <c r="I10" i="4"/>
  <c r="K9" i="4"/>
  <c r="J9" i="4"/>
  <c r="L9" i="4" s="1"/>
  <c r="I9" i="4"/>
  <c r="J8" i="4"/>
  <c r="L8" i="4" s="1"/>
  <c r="I8" i="4"/>
  <c r="L9" i="8" l="1"/>
  <c r="L17" i="8"/>
  <c r="L33" i="8"/>
  <c r="L14" i="8"/>
  <c r="L10" i="8"/>
  <c r="L18" i="8"/>
  <c r="L31" i="8"/>
  <c r="L35" i="8" s="1"/>
  <c r="L13" i="8"/>
  <c r="L26" i="8" s="1"/>
  <c r="L34" i="8"/>
  <c r="L25" i="8"/>
  <c r="L28" i="7"/>
  <c r="L26" i="7"/>
  <c r="L21" i="7"/>
  <c r="L22" i="7" s="1"/>
  <c r="L27" i="7"/>
  <c r="L30" i="7" s="1"/>
  <c r="L9" i="6"/>
  <c r="L17" i="6"/>
  <c r="L34" i="6"/>
  <c r="L14" i="5"/>
  <c r="L12" i="5"/>
  <c r="L15" i="5"/>
  <c r="L10" i="5"/>
  <c r="L13" i="5"/>
  <c r="L10" i="4"/>
  <c r="L14" i="4"/>
  <c r="L17" i="4" s="1"/>
  <c r="L15" i="4"/>
  <c r="L45" i="6"/>
  <c r="L41" i="7"/>
  <c r="L35" i="6"/>
  <c r="L26" i="6"/>
  <c r="L17" i="5"/>
  <c r="J20" i="3" l="1"/>
  <c r="L20" i="3" s="1"/>
  <c r="I20" i="3"/>
  <c r="K26" i="3"/>
  <c r="J26" i="3"/>
  <c r="I26" i="3"/>
  <c r="K9" i="3"/>
  <c r="J9" i="3"/>
  <c r="I9" i="3"/>
  <c r="L26" i="3" l="1"/>
  <c r="L9" i="3"/>
  <c r="C41" i="3" l="1"/>
  <c r="L40" i="3"/>
  <c r="L39" i="3"/>
  <c r="L38" i="3"/>
  <c r="L41" i="3" l="1"/>
  <c r="C34" i="3" l="1"/>
  <c r="J33" i="3"/>
  <c r="L33" i="3" s="1"/>
  <c r="I33" i="3"/>
  <c r="C30" i="3"/>
  <c r="K29" i="3"/>
  <c r="J29" i="3"/>
  <c r="I29" i="3"/>
  <c r="K28" i="3"/>
  <c r="J28" i="3"/>
  <c r="I28" i="3"/>
  <c r="K27" i="3"/>
  <c r="J27" i="3"/>
  <c r="I27" i="3"/>
  <c r="L25" i="3"/>
  <c r="C22" i="3"/>
  <c r="K21" i="3"/>
  <c r="J21" i="3"/>
  <c r="I21" i="3"/>
  <c r="K19" i="3"/>
  <c r="J19" i="3"/>
  <c r="I19" i="3"/>
  <c r="K18" i="3"/>
  <c r="J18" i="3"/>
  <c r="I18" i="3"/>
  <c r="K17" i="3"/>
  <c r="J17" i="3"/>
  <c r="I17" i="3"/>
  <c r="K16" i="3"/>
  <c r="J16" i="3"/>
  <c r="I16" i="3"/>
  <c r="K15" i="3"/>
  <c r="J15" i="3"/>
  <c r="I15" i="3"/>
  <c r="K14" i="3"/>
  <c r="J14" i="3"/>
  <c r="I14" i="3"/>
  <c r="K13" i="3"/>
  <c r="J13" i="3"/>
  <c r="I13" i="3"/>
  <c r="K12" i="3"/>
  <c r="J12" i="3"/>
  <c r="I12" i="3"/>
  <c r="K11" i="3"/>
  <c r="J11" i="3"/>
  <c r="I11" i="3"/>
  <c r="K10" i="3"/>
  <c r="J10" i="3"/>
  <c r="I10" i="3"/>
  <c r="K8" i="3"/>
  <c r="J8" i="3"/>
  <c r="I8" i="3"/>
  <c r="L11" i="3" l="1"/>
  <c r="L10" i="3"/>
  <c r="L14" i="3"/>
  <c r="L13" i="3"/>
  <c r="L8" i="3"/>
  <c r="L12" i="3"/>
  <c r="L16" i="3"/>
  <c r="L15" i="3"/>
  <c r="L17" i="3"/>
  <c r="L18" i="3"/>
  <c r="L19" i="3"/>
  <c r="L21" i="3"/>
  <c r="L34" i="3"/>
  <c r="L27" i="3"/>
  <c r="L28" i="3"/>
  <c r="L29" i="3"/>
  <c r="L22" i="3" l="1"/>
  <c r="L30" i="3"/>
</calcChain>
</file>

<file path=xl/sharedStrings.xml><?xml version="1.0" encoding="utf-8"?>
<sst xmlns="http://schemas.openxmlformats.org/spreadsheetml/2006/main" count="511" uniqueCount="107">
  <si>
    <t>配分</t>
  </si>
  <si>
    <t>试题图号</t>
  </si>
  <si>
    <t>成绩小计</t>
  </si>
  <si>
    <t>序号</t>
  </si>
  <si>
    <t>方位</t>
  </si>
  <si>
    <t>尺寸类型</t>
  </si>
  <si>
    <t>公称尺寸</t>
  </si>
  <si>
    <t>上偏差</t>
  </si>
  <si>
    <t>下偏差</t>
  </si>
  <si>
    <t>上极限尺寸</t>
  </si>
  <si>
    <t>下极限尺寸</t>
  </si>
  <si>
    <t>实际尺寸</t>
  </si>
  <si>
    <t>得分</t>
  </si>
  <si>
    <t>修正值</t>
  </si>
  <si>
    <r>
      <rPr>
        <sz val="8"/>
        <rFont val="Arial"/>
        <family val="2"/>
        <charset val="134"/>
      </rPr>
      <t>A-</t>
    </r>
    <r>
      <rPr>
        <sz val="8"/>
        <rFont val="宋体"/>
        <family val="3"/>
        <charset val="134"/>
      </rPr>
      <t>主要尺寸</t>
    </r>
  </si>
  <si>
    <t>小计</t>
  </si>
  <si>
    <r>
      <rPr>
        <sz val="8"/>
        <rFont val="Arial"/>
        <family val="2"/>
        <charset val="134"/>
      </rPr>
      <t>B-</t>
    </r>
    <r>
      <rPr>
        <sz val="8"/>
        <rFont val="宋体"/>
        <family val="3"/>
        <charset val="134"/>
      </rPr>
      <t>次要尺寸</t>
    </r>
  </si>
  <si>
    <t>OK</t>
  </si>
  <si>
    <t>NO</t>
  </si>
  <si>
    <r>
      <rPr>
        <sz val="8"/>
        <rFont val="Arial"/>
        <family val="2"/>
        <charset val="134"/>
      </rPr>
      <t>C-</t>
    </r>
    <r>
      <rPr>
        <sz val="8"/>
        <rFont val="宋体"/>
        <family val="3"/>
        <charset val="134"/>
      </rPr>
      <t>表面质量</t>
    </r>
  </si>
  <si>
    <r>
      <rPr>
        <sz val="8"/>
        <rFont val="Arial"/>
        <family val="2"/>
        <charset val="134"/>
      </rPr>
      <t>D-</t>
    </r>
    <r>
      <rPr>
        <sz val="8"/>
        <rFont val="宋体"/>
        <family val="3"/>
        <charset val="134"/>
      </rPr>
      <t>主观评判</t>
    </r>
  </si>
  <si>
    <t>签名</t>
  </si>
  <si>
    <t>日期</t>
  </si>
  <si>
    <t>裁判员1</t>
  </si>
  <si>
    <t>裁判员2</t>
  </si>
  <si>
    <t>裁判员3</t>
  </si>
  <si>
    <t>裁判长</t>
  </si>
  <si>
    <t>L</t>
    <phoneticPr fontId="4" type="noConversion"/>
  </si>
  <si>
    <t>C</t>
    <phoneticPr fontId="4" type="noConversion"/>
  </si>
  <si>
    <t>D</t>
    <phoneticPr fontId="4" type="noConversion"/>
  </si>
  <si>
    <t>Ф</t>
    <phoneticPr fontId="4" type="noConversion"/>
  </si>
  <si>
    <t>选手编码</t>
    <phoneticPr fontId="4" type="noConversion"/>
  </si>
  <si>
    <t>Ra</t>
    <phoneticPr fontId="4" type="noConversion"/>
  </si>
  <si>
    <t>M10</t>
    <phoneticPr fontId="4" type="noConversion"/>
  </si>
  <si>
    <t>配分系数</t>
    <phoneticPr fontId="13" type="noConversion"/>
  </si>
  <si>
    <t>内容</t>
    <phoneticPr fontId="13" type="noConversion"/>
  </si>
  <si>
    <t>裁判1</t>
    <phoneticPr fontId="13" type="noConversion"/>
  </si>
  <si>
    <t>第一面完整度</t>
    <phoneticPr fontId="13" type="noConversion"/>
  </si>
  <si>
    <t>第二面完整度</t>
    <phoneticPr fontId="13" type="noConversion"/>
  </si>
  <si>
    <t>损伤</t>
    <phoneticPr fontId="13" type="noConversion"/>
  </si>
  <si>
    <t>索引</t>
    <phoneticPr fontId="13" type="noConversion"/>
  </si>
  <si>
    <t>配分</t>
    <phoneticPr fontId="13" type="noConversion"/>
  </si>
  <si>
    <t>裁判2</t>
    <phoneticPr fontId="13" type="noConversion"/>
  </si>
  <si>
    <t>裁判3</t>
    <phoneticPr fontId="13" type="noConversion"/>
  </si>
  <si>
    <t>评价分数</t>
    <phoneticPr fontId="13" type="noConversion"/>
  </si>
  <si>
    <t>C1</t>
    <phoneticPr fontId="4" type="noConversion"/>
  </si>
  <si>
    <t>D</t>
    <phoneticPr fontId="4" type="noConversion"/>
  </si>
  <si>
    <t>C3</t>
    <phoneticPr fontId="4" type="noConversion"/>
  </si>
  <si>
    <t>L</t>
    <phoneticPr fontId="4" type="noConversion"/>
  </si>
  <si>
    <t>B5</t>
    <phoneticPr fontId="4" type="noConversion"/>
  </si>
  <si>
    <t>C4</t>
    <phoneticPr fontId="4" type="noConversion"/>
  </si>
  <si>
    <t>C10</t>
    <phoneticPr fontId="4" type="noConversion"/>
  </si>
  <si>
    <t>D3</t>
    <phoneticPr fontId="4" type="noConversion"/>
  </si>
  <si>
    <t>L</t>
    <phoneticPr fontId="4" type="noConversion"/>
  </si>
  <si>
    <t>D1</t>
    <phoneticPr fontId="4" type="noConversion"/>
  </si>
  <si>
    <t>2021年全国职业院校技能大赛—复杂部件数控多轴联动加工技术试题评分表</t>
    <phoneticPr fontId="4" type="noConversion"/>
  </si>
  <si>
    <t>选手场次</t>
    <phoneticPr fontId="4" type="noConversion"/>
  </si>
  <si>
    <t>B2</t>
    <phoneticPr fontId="4" type="noConversion"/>
  </si>
  <si>
    <t>⊥</t>
    <phoneticPr fontId="4" type="noConversion"/>
  </si>
  <si>
    <t>C7</t>
    <phoneticPr fontId="4" type="noConversion"/>
  </si>
  <si>
    <t>Ra 1.6</t>
    <phoneticPr fontId="4" type="noConversion"/>
  </si>
  <si>
    <t>B4</t>
    <phoneticPr fontId="4" type="noConversion"/>
  </si>
  <si>
    <t>D4</t>
    <phoneticPr fontId="4" type="noConversion"/>
  </si>
  <si>
    <t>A3</t>
    <phoneticPr fontId="4" type="noConversion"/>
  </si>
  <si>
    <t>D5</t>
    <phoneticPr fontId="4" type="noConversion"/>
  </si>
  <si>
    <t>A8</t>
    <phoneticPr fontId="4" type="noConversion"/>
  </si>
  <si>
    <t>螺纹</t>
    <phoneticPr fontId="4" type="noConversion"/>
  </si>
  <si>
    <t>B6</t>
    <phoneticPr fontId="4" type="noConversion"/>
  </si>
  <si>
    <t>B3</t>
    <phoneticPr fontId="4" type="noConversion"/>
  </si>
  <si>
    <t>DZ0701</t>
    <phoneticPr fontId="4" type="noConversion"/>
  </si>
  <si>
    <t>DZ0706</t>
    <phoneticPr fontId="4" type="noConversion"/>
  </si>
  <si>
    <t>A9</t>
    <phoneticPr fontId="4" type="noConversion"/>
  </si>
  <si>
    <t>B7</t>
    <phoneticPr fontId="4" type="noConversion"/>
  </si>
  <si>
    <t>C9</t>
    <phoneticPr fontId="4" type="noConversion"/>
  </si>
  <si>
    <t>D9</t>
    <phoneticPr fontId="4" type="noConversion"/>
  </si>
  <si>
    <t>F2</t>
    <phoneticPr fontId="4" type="noConversion"/>
  </si>
  <si>
    <t>C8</t>
    <phoneticPr fontId="4" type="noConversion"/>
  </si>
  <si>
    <t>/</t>
    <phoneticPr fontId="4" type="noConversion"/>
  </si>
  <si>
    <t>字形是否符合要求</t>
    <phoneticPr fontId="4" type="noConversion"/>
  </si>
  <si>
    <t>齿数67</t>
    <phoneticPr fontId="4" type="noConversion"/>
  </si>
  <si>
    <t>完整度</t>
    <phoneticPr fontId="13" type="noConversion"/>
  </si>
  <si>
    <t>DZ0705</t>
    <phoneticPr fontId="4" type="noConversion"/>
  </si>
  <si>
    <t>B9</t>
    <phoneticPr fontId="4" type="noConversion"/>
  </si>
  <si>
    <t>B10</t>
    <phoneticPr fontId="4" type="noConversion"/>
  </si>
  <si>
    <t>整体倒角</t>
    <phoneticPr fontId="4" type="noConversion"/>
  </si>
  <si>
    <t>DZ0704</t>
    <phoneticPr fontId="4" type="noConversion"/>
  </si>
  <si>
    <t>C2</t>
    <phoneticPr fontId="4" type="noConversion"/>
  </si>
  <si>
    <t>C5</t>
    <phoneticPr fontId="4" type="noConversion"/>
  </si>
  <si>
    <t>D6</t>
    <phoneticPr fontId="4" type="noConversion"/>
  </si>
  <si>
    <t>D8</t>
    <phoneticPr fontId="4" type="noConversion"/>
  </si>
  <si>
    <t>A4</t>
    <phoneticPr fontId="4" type="noConversion"/>
  </si>
  <si>
    <t>B8</t>
    <phoneticPr fontId="4" type="noConversion"/>
  </si>
  <si>
    <t>M6*2</t>
    <phoneticPr fontId="4" type="noConversion"/>
  </si>
  <si>
    <t>E4</t>
    <phoneticPr fontId="4" type="noConversion"/>
  </si>
  <si>
    <t>M6*2</t>
  </si>
  <si>
    <t>C6</t>
    <phoneticPr fontId="4" type="noConversion"/>
  </si>
  <si>
    <t>DZ0703</t>
    <phoneticPr fontId="4" type="noConversion"/>
  </si>
  <si>
    <t>F3</t>
    <phoneticPr fontId="4" type="noConversion"/>
  </si>
  <si>
    <t>倒角</t>
    <phoneticPr fontId="4" type="noConversion"/>
  </si>
  <si>
    <t>A5</t>
    <phoneticPr fontId="4" type="noConversion"/>
  </si>
  <si>
    <t>R</t>
    <phoneticPr fontId="4" type="noConversion"/>
  </si>
  <si>
    <t>E5</t>
    <phoneticPr fontId="4" type="noConversion"/>
  </si>
  <si>
    <t>DZ0702</t>
    <phoneticPr fontId="4" type="noConversion"/>
  </si>
  <si>
    <t>B1</t>
    <phoneticPr fontId="4" type="noConversion"/>
  </si>
  <si>
    <t>E3</t>
    <phoneticPr fontId="4" type="noConversion"/>
  </si>
  <si>
    <t>∥</t>
    <phoneticPr fontId="4" type="noConversion"/>
  </si>
  <si>
    <t>E2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</si>
</sst>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"/>
  </numFmts>
  <fonts count="19" x14ac:knownFonts="1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8"/>
      <name val="Arial"/>
      <family val="2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Arial Unicode MS"/>
      <family val="2"/>
      <charset val="134"/>
    </font>
    <font>
      <sz val="8"/>
      <name val="Arial"/>
      <family val="2"/>
    </font>
    <font>
      <b/>
      <sz val="12"/>
      <color indexed="8"/>
      <name val="Malgun Gothic Semilight"/>
      <family val="2"/>
      <charset val="134"/>
    </font>
    <font>
      <sz val="11"/>
      <color indexed="8"/>
      <name val="Malgun Gothic Semilight"/>
      <family val="2"/>
      <charset val="134"/>
    </font>
    <font>
      <b/>
      <sz val="9"/>
      <color indexed="8"/>
      <name val="Malgun Gothic Semilight"/>
      <family val="2"/>
      <charset val="134"/>
    </font>
    <font>
      <b/>
      <sz val="10"/>
      <color indexed="8"/>
      <name val="Malgun Gothic Semilight"/>
      <family val="2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color theme="1"/>
      <name val="Arial"/>
      <family val="2"/>
    </font>
    <font>
      <b/>
      <sz val="8"/>
      <color theme="1"/>
      <name val="宋体"/>
      <family val="3"/>
      <charset val="134"/>
      <scheme val="minor"/>
    </font>
    <font>
      <sz val="8"/>
      <color theme="1"/>
      <name val="Microsoft YaHei UI"/>
      <family val="2"/>
      <charset val="134"/>
    </font>
    <font>
      <sz val="6"/>
      <name val="宋体"/>
      <family val="3"/>
      <charset val="134"/>
    </font>
    <font>
      <sz val="8"/>
      <color theme="1"/>
      <name val="Arial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2" fillId="0" borderId="17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4" borderId="17" xfId="0" applyFont="1" applyFill="1" applyBorder="1" applyAlignment="1">
      <alignment horizontal="center" vertical="center"/>
    </xf>
    <xf numFmtId="176" fontId="2" fillId="4" borderId="17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2" fillId="0" borderId="19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1" fillId="0" borderId="0" xfId="0" applyFont="1" applyAlignment="1"/>
    <xf numFmtId="0" fontId="12" fillId="0" borderId="43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 wrapText="1"/>
    </xf>
    <xf numFmtId="177" fontId="14" fillId="0" borderId="17" xfId="0" applyNumberFormat="1" applyFont="1" applyBorder="1" applyAlignment="1">
      <alignment horizontal="center" vertical="center" wrapText="1"/>
    </xf>
    <xf numFmtId="177" fontId="14" fillId="0" borderId="23" xfId="0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 wrapText="1"/>
    </xf>
    <xf numFmtId="177" fontId="14" fillId="0" borderId="29" xfId="0" applyNumberFormat="1" applyFont="1" applyBorder="1" applyAlignment="1">
      <alignment horizontal="center" vertical="center" wrapText="1"/>
    </xf>
    <xf numFmtId="177" fontId="14" fillId="0" borderId="30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177" fontId="14" fillId="0" borderId="31" xfId="0" applyNumberFormat="1" applyFont="1" applyBorder="1" applyAlignment="1">
      <alignment horizontal="center" vertical="center" wrapText="1"/>
    </xf>
    <xf numFmtId="177" fontId="14" fillId="0" borderId="4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 wrapText="1"/>
    </xf>
    <xf numFmtId="0" fontId="2" fillId="2" borderId="14" xfId="0" applyFont="1" applyFill="1" applyBorder="1">
      <alignment vertical="center"/>
    </xf>
    <xf numFmtId="0" fontId="2" fillId="2" borderId="15" xfId="0" applyFont="1" applyFill="1" applyBorder="1">
      <alignment vertical="center"/>
    </xf>
    <xf numFmtId="0" fontId="2" fillId="0" borderId="1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2" borderId="27" xfId="0" applyFont="1" applyFill="1" applyBorder="1">
      <alignment vertical="center"/>
    </xf>
    <xf numFmtId="0" fontId="17" fillId="4" borderId="17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21" xfId="0" applyFont="1" applyFill="1" applyBorder="1">
      <alignment vertical="center"/>
    </xf>
    <xf numFmtId="0" fontId="18" fillId="4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7" fontId="9" fillId="0" borderId="9" xfId="0" applyNumberFormat="1" applyFont="1" applyBorder="1" applyAlignment="1">
      <alignment horizontal="center" vertical="center"/>
    </xf>
    <xf numFmtId="177" fontId="9" fillId="0" borderId="25" xfId="0" applyNumberFormat="1" applyFont="1" applyBorder="1" applyAlignment="1">
      <alignment horizontal="center" vertical="center"/>
    </xf>
    <xf numFmtId="0" fontId="12" fillId="0" borderId="44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6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9" xfId="0" applyFont="1" applyBorder="1" applyAlignment="1">
      <alignment horizontal="right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29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2" borderId="10" xfId="0" applyFont="1" applyFill="1" applyBorder="1" applyAlignment="1">
      <alignment horizontal="center" vertical="center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51"/>
  <sheetViews>
    <sheetView tabSelected="1" topLeftCell="A13" zoomScale="120" zoomScaleNormal="120" workbookViewId="0">
      <selection activeCell="G8" sqref="G8:H29"/>
    </sheetView>
  </sheetViews>
  <sheetFormatPr defaultColWidth="9" defaultRowHeight="14.85" customHeight="1" x14ac:dyDescent="0.25"/>
  <cols>
    <col min="1" max="1" width="5.109375" style="31" customWidth="1"/>
    <col min="2" max="2" width="4.77734375" customWidth="1"/>
    <col min="3" max="3" width="5.109375" customWidth="1"/>
    <col min="5" max="5" width="8.88671875" customWidth="1"/>
    <col min="6" max="6" width="9.88671875" customWidth="1"/>
    <col min="7" max="11" width="8.88671875" style="2" customWidth="1"/>
    <col min="12" max="13" width="6.6640625" customWidth="1"/>
    <col min="14" max="14" width="1.33203125" customWidth="1"/>
    <col min="15" max="24" width="9" hidden="1" customWidth="1"/>
    <col min="25" max="25" width="7.109375" customWidth="1"/>
    <col min="26" max="26" width="1.6640625" customWidth="1"/>
    <col min="27" max="27" width="9" customWidth="1"/>
    <col min="28" max="38" width="1.33203125" customWidth="1"/>
  </cols>
  <sheetData>
    <row r="1" spans="2:13" ht="15.75" customHeight="1" x14ac:dyDescent="0.25"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2:13" ht="15.75" customHeight="1" x14ac:dyDescent="0.25"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2:13" ht="15.75" customHeight="1" x14ac:dyDescent="0.25"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2:13" ht="15.75" customHeight="1" thickBot="1" x14ac:dyDescent="0.3">
      <c r="B4" s="126" t="s">
        <v>1</v>
      </c>
      <c r="C4" s="127"/>
      <c r="D4" s="128"/>
      <c r="E4" s="91" t="s">
        <v>69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2:13" ht="15.75" customHeight="1" thickBot="1" x14ac:dyDescent="0.3">
      <c r="D5" s="35"/>
    </row>
    <row r="6" spans="2:13" ht="15.75" customHeight="1" thickBot="1" x14ac:dyDescent="0.3"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2:13" ht="15.75" customHeight="1" x14ac:dyDescent="0.25">
      <c r="B7" s="5" t="s">
        <v>14</v>
      </c>
      <c r="C7" s="6"/>
      <c r="D7" s="6"/>
      <c r="E7" s="6"/>
      <c r="F7" s="6"/>
      <c r="G7" s="6"/>
      <c r="H7" s="6"/>
      <c r="I7" s="6"/>
      <c r="J7" s="6"/>
      <c r="K7" s="6"/>
      <c r="L7" s="6"/>
      <c r="M7" s="14">
        <v>3.0000000000000001E-3</v>
      </c>
    </row>
    <row r="8" spans="2:13" ht="15.75" customHeight="1" x14ac:dyDescent="0.25">
      <c r="B8" s="7">
        <v>1</v>
      </c>
      <c r="C8" s="44">
        <v>4</v>
      </c>
      <c r="D8" s="44" t="s">
        <v>47</v>
      </c>
      <c r="E8" s="27" t="s">
        <v>46</v>
      </c>
      <c r="F8" s="36">
        <v>25</v>
      </c>
      <c r="G8" s="36"/>
      <c r="H8" s="36"/>
      <c r="I8" s="40">
        <f>SUM(F8+G8)</f>
        <v>25</v>
      </c>
      <c r="J8" s="40">
        <f>SUM(F8+H8)</f>
        <v>25</v>
      </c>
      <c r="K8" s="15">
        <f>SUM(AA8)</f>
        <v>0</v>
      </c>
      <c r="L8" s="40">
        <f t="shared" ref="L8:L9" si="0">IF(K8&gt;=(J8-M8-$M$7),(IF(K8&lt;=(I8+M8+$M$7),C8,0)),0)</f>
        <v>0</v>
      </c>
      <c r="M8" s="16"/>
    </row>
    <row r="9" spans="2:13" ht="15.75" customHeight="1" x14ac:dyDescent="0.25">
      <c r="B9" s="7">
        <v>2</v>
      </c>
      <c r="C9" s="44">
        <v>4</v>
      </c>
      <c r="D9" s="44" t="s">
        <v>63</v>
      </c>
      <c r="E9" s="27" t="s">
        <v>27</v>
      </c>
      <c r="F9" s="36">
        <v>198</v>
      </c>
      <c r="G9" s="36"/>
      <c r="H9" s="36"/>
      <c r="I9" s="46">
        <f t="shared" ref="I9" si="1">SUM(F9+G9)</f>
        <v>198</v>
      </c>
      <c r="J9" s="46">
        <f t="shared" ref="J9" si="2">SUM(F9+H9)</f>
        <v>198</v>
      </c>
      <c r="K9" s="15">
        <f t="shared" ref="K9" si="3">SUM(AA9)</f>
        <v>0</v>
      </c>
      <c r="L9" s="46">
        <f t="shared" si="0"/>
        <v>0</v>
      </c>
      <c r="M9" s="16"/>
    </row>
    <row r="10" spans="2:13" ht="15.75" customHeight="1" x14ac:dyDescent="0.25">
      <c r="B10" s="7">
        <v>3</v>
      </c>
      <c r="C10" s="44">
        <v>4</v>
      </c>
      <c r="D10" s="44" t="s">
        <v>45</v>
      </c>
      <c r="E10" s="27" t="s">
        <v>27</v>
      </c>
      <c r="F10" s="36">
        <v>155</v>
      </c>
      <c r="G10" s="36"/>
      <c r="H10" s="36"/>
      <c r="I10" s="40">
        <f t="shared" ref="I10:I21" si="4">SUM(F10+G10)</f>
        <v>155</v>
      </c>
      <c r="J10" s="40">
        <f t="shared" ref="J10:J21" si="5">SUM(F10+H10)</f>
        <v>155</v>
      </c>
      <c r="K10" s="15">
        <f t="shared" ref="K10:K21" si="6">SUM(AA10)</f>
        <v>0</v>
      </c>
      <c r="L10" s="40">
        <f t="shared" ref="L10:L21" si="7">IF(K10&gt;=(J10-M10-$M$7),(IF(K10&lt;=(I10+M10+$M$7),C10,0)),0)</f>
        <v>0</v>
      </c>
      <c r="M10" s="16"/>
    </row>
    <row r="11" spans="2:13" ht="15.75" customHeight="1" x14ac:dyDescent="0.25">
      <c r="B11" s="7">
        <v>4</v>
      </c>
      <c r="C11" s="44">
        <v>4</v>
      </c>
      <c r="D11" s="44" t="s">
        <v>61</v>
      </c>
      <c r="E11" s="27" t="s">
        <v>27</v>
      </c>
      <c r="F11" s="36">
        <v>14</v>
      </c>
      <c r="G11" s="36"/>
      <c r="H11" s="36"/>
      <c r="I11" s="40">
        <f t="shared" si="4"/>
        <v>14</v>
      </c>
      <c r="J11" s="40">
        <f t="shared" si="5"/>
        <v>14</v>
      </c>
      <c r="K11" s="15">
        <f t="shared" si="6"/>
        <v>0</v>
      </c>
      <c r="L11" s="40">
        <f t="shared" si="7"/>
        <v>0</v>
      </c>
      <c r="M11" s="16"/>
    </row>
    <row r="12" spans="2:13" ht="15.75" customHeight="1" x14ac:dyDescent="0.25">
      <c r="B12" s="7">
        <v>5</v>
      </c>
      <c r="C12" s="44">
        <v>4</v>
      </c>
      <c r="D12" s="44" t="s">
        <v>62</v>
      </c>
      <c r="E12" s="27" t="s">
        <v>27</v>
      </c>
      <c r="F12" s="36">
        <v>14</v>
      </c>
      <c r="G12" s="36"/>
      <c r="H12" s="36"/>
      <c r="I12" s="40">
        <f t="shared" si="4"/>
        <v>14</v>
      </c>
      <c r="J12" s="40">
        <f t="shared" si="5"/>
        <v>14</v>
      </c>
      <c r="K12" s="15">
        <f t="shared" si="6"/>
        <v>0</v>
      </c>
      <c r="L12" s="40">
        <f t="shared" si="7"/>
        <v>0</v>
      </c>
      <c r="M12" s="16"/>
    </row>
    <row r="13" spans="2:13" ht="15.75" customHeight="1" x14ac:dyDescent="0.25">
      <c r="B13" s="7">
        <v>6</v>
      </c>
      <c r="C13" s="44">
        <v>4</v>
      </c>
      <c r="D13" s="44" t="s">
        <v>52</v>
      </c>
      <c r="E13" s="27" t="s">
        <v>27</v>
      </c>
      <c r="F13" s="36">
        <v>155</v>
      </c>
      <c r="G13" s="36"/>
      <c r="H13" s="36"/>
      <c r="I13" s="40">
        <f t="shared" ref="I13" si="8">SUM(F13+G13)</f>
        <v>155</v>
      </c>
      <c r="J13" s="40">
        <f t="shared" ref="J13" si="9">SUM(F13+H13)</f>
        <v>155</v>
      </c>
      <c r="K13" s="15">
        <f t="shared" si="6"/>
        <v>0</v>
      </c>
      <c r="L13" s="40">
        <f t="shared" si="7"/>
        <v>0</v>
      </c>
      <c r="M13" s="16"/>
    </row>
    <row r="14" spans="2:13" ht="15.75" customHeight="1" x14ac:dyDescent="0.25">
      <c r="B14" s="7">
        <v>7</v>
      </c>
      <c r="C14" s="44">
        <v>4</v>
      </c>
      <c r="D14" s="44" t="s">
        <v>64</v>
      </c>
      <c r="E14" s="27" t="s">
        <v>48</v>
      </c>
      <c r="F14" s="36">
        <v>77.5</v>
      </c>
      <c r="G14" s="36"/>
      <c r="H14" s="36"/>
      <c r="I14" s="40">
        <f t="shared" si="4"/>
        <v>77.5</v>
      </c>
      <c r="J14" s="40">
        <f t="shared" si="5"/>
        <v>77.5</v>
      </c>
      <c r="K14" s="15">
        <f t="shared" si="6"/>
        <v>0</v>
      </c>
      <c r="L14" s="40">
        <f t="shared" si="7"/>
        <v>0</v>
      </c>
      <c r="M14" s="16"/>
    </row>
    <row r="15" spans="2:13" ht="15.75" customHeight="1" x14ac:dyDescent="0.25">
      <c r="B15" s="7">
        <v>8</v>
      </c>
      <c r="C15" s="44">
        <v>4</v>
      </c>
      <c r="D15" s="44" t="s">
        <v>61</v>
      </c>
      <c r="E15" s="8" t="s">
        <v>27</v>
      </c>
      <c r="F15" s="36">
        <v>10</v>
      </c>
      <c r="G15" s="36"/>
      <c r="H15" s="36"/>
      <c r="I15" s="40">
        <f t="shared" si="4"/>
        <v>10</v>
      </c>
      <c r="J15" s="40">
        <f t="shared" si="5"/>
        <v>10</v>
      </c>
      <c r="K15" s="15">
        <f t="shared" si="6"/>
        <v>0</v>
      </c>
      <c r="L15" s="40">
        <f t="shared" si="7"/>
        <v>0</v>
      </c>
      <c r="M15" s="16"/>
    </row>
    <row r="16" spans="2:13" ht="15.75" customHeight="1" x14ac:dyDescent="0.25">
      <c r="B16" s="7">
        <v>9</v>
      </c>
      <c r="C16" s="44">
        <v>4</v>
      </c>
      <c r="D16" s="44" t="s">
        <v>57</v>
      </c>
      <c r="E16" s="8" t="s">
        <v>27</v>
      </c>
      <c r="F16" s="36">
        <v>12</v>
      </c>
      <c r="G16" s="36"/>
      <c r="H16" s="36"/>
      <c r="I16" s="40">
        <f t="shared" si="4"/>
        <v>12</v>
      </c>
      <c r="J16" s="40">
        <f t="shared" si="5"/>
        <v>12</v>
      </c>
      <c r="K16" s="15">
        <f t="shared" si="6"/>
        <v>0</v>
      </c>
      <c r="L16" s="40">
        <f t="shared" si="7"/>
        <v>0</v>
      </c>
      <c r="M16" s="16"/>
    </row>
    <row r="17" spans="2:13" ht="15.75" customHeight="1" x14ac:dyDescent="0.25">
      <c r="B17" s="7">
        <v>10</v>
      </c>
      <c r="C17" s="44">
        <v>4</v>
      </c>
      <c r="D17" s="44" t="s">
        <v>64</v>
      </c>
      <c r="E17" s="27" t="s">
        <v>27</v>
      </c>
      <c r="F17" s="36">
        <v>17</v>
      </c>
      <c r="G17" s="36"/>
      <c r="H17" s="36"/>
      <c r="I17" s="40">
        <f t="shared" si="4"/>
        <v>17</v>
      </c>
      <c r="J17" s="40">
        <f t="shared" si="5"/>
        <v>17</v>
      </c>
      <c r="K17" s="15">
        <f t="shared" si="6"/>
        <v>0</v>
      </c>
      <c r="L17" s="40">
        <f t="shared" si="7"/>
        <v>0</v>
      </c>
      <c r="M17" s="16"/>
    </row>
    <row r="18" spans="2:13" ht="15.75" customHeight="1" x14ac:dyDescent="0.25">
      <c r="B18" s="7">
        <v>11</v>
      </c>
      <c r="C18" s="44">
        <v>4</v>
      </c>
      <c r="D18" s="45" t="s">
        <v>65</v>
      </c>
      <c r="E18" s="27" t="s">
        <v>27</v>
      </c>
      <c r="F18" s="36">
        <v>151</v>
      </c>
      <c r="G18" s="36"/>
      <c r="H18" s="36"/>
      <c r="I18" s="40">
        <f t="shared" si="4"/>
        <v>151</v>
      </c>
      <c r="J18" s="40">
        <f t="shared" si="5"/>
        <v>151</v>
      </c>
      <c r="K18" s="15">
        <f t="shared" si="6"/>
        <v>0</v>
      </c>
      <c r="L18" s="40">
        <f t="shared" si="7"/>
        <v>0</v>
      </c>
      <c r="M18" s="16"/>
    </row>
    <row r="19" spans="2:13" ht="15.75" customHeight="1" x14ac:dyDescent="0.25">
      <c r="B19" s="7">
        <v>12</v>
      </c>
      <c r="C19" s="44">
        <v>4</v>
      </c>
      <c r="D19" s="44" t="s">
        <v>51</v>
      </c>
      <c r="E19" s="27" t="s">
        <v>27</v>
      </c>
      <c r="F19" s="36">
        <v>4</v>
      </c>
      <c r="G19" s="36"/>
      <c r="H19" s="36"/>
      <c r="I19" s="40">
        <f t="shared" si="4"/>
        <v>4</v>
      </c>
      <c r="J19" s="40">
        <f t="shared" si="5"/>
        <v>4</v>
      </c>
      <c r="K19" s="15">
        <f t="shared" si="6"/>
        <v>0</v>
      </c>
      <c r="L19" s="40">
        <f t="shared" si="7"/>
        <v>0</v>
      </c>
      <c r="M19" s="16"/>
    </row>
    <row r="20" spans="2:13" ht="15.75" customHeight="1" x14ac:dyDescent="0.25">
      <c r="B20" s="7">
        <v>13</v>
      </c>
      <c r="C20" s="44">
        <v>4</v>
      </c>
      <c r="D20" s="44" t="s">
        <v>59</v>
      </c>
      <c r="E20" s="27" t="s">
        <v>29</v>
      </c>
      <c r="F20" s="36">
        <v>4</v>
      </c>
      <c r="G20" s="36"/>
      <c r="H20" s="36"/>
      <c r="I20" s="68">
        <f t="shared" si="4"/>
        <v>4</v>
      </c>
      <c r="J20" s="68">
        <f t="shared" si="5"/>
        <v>4</v>
      </c>
      <c r="K20" s="15">
        <v>0</v>
      </c>
      <c r="L20" s="68">
        <f t="shared" si="7"/>
        <v>0</v>
      </c>
      <c r="M20" s="16"/>
    </row>
    <row r="21" spans="2:13" ht="15.75" customHeight="1" thickBot="1" x14ac:dyDescent="0.3">
      <c r="B21" s="7">
        <v>14</v>
      </c>
      <c r="C21" s="44">
        <v>4</v>
      </c>
      <c r="D21" s="44" t="s">
        <v>50</v>
      </c>
      <c r="E21" s="69" t="s">
        <v>58</v>
      </c>
      <c r="F21" s="36">
        <v>0</v>
      </c>
      <c r="G21" s="36"/>
      <c r="H21" s="36"/>
      <c r="I21" s="40">
        <f t="shared" si="4"/>
        <v>0</v>
      </c>
      <c r="J21" s="40">
        <f t="shared" si="5"/>
        <v>0</v>
      </c>
      <c r="K21" s="15">
        <f t="shared" si="6"/>
        <v>0</v>
      </c>
      <c r="L21" s="40">
        <f t="shared" si="7"/>
        <v>4</v>
      </c>
      <c r="M21" s="16"/>
    </row>
    <row r="22" spans="2:13" ht="15.75" customHeight="1" thickBot="1" x14ac:dyDescent="0.3">
      <c r="B22" s="9" t="s">
        <v>15</v>
      </c>
      <c r="C22" s="42">
        <f>SUM(C8:C21)</f>
        <v>56</v>
      </c>
      <c r="D22" s="33"/>
      <c r="E22" s="42"/>
      <c r="F22" s="42"/>
      <c r="G22" s="42"/>
      <c r="H22" s="42"/>
      <c r="I22" s="42"/>
      <c r="J22" s="42"/>
      <c r="K22" s="17"/>
      <c r="L22" s="17">
        <f>SUM(L8:L21)</f>
        <v>4</v>
      </c>
      <c r="M22" s="43"/>
    </row>
    <row r="23" spans="2:13" ht="15.75" customHeight="1" thickBot="1" x14ac:dyDescent="0.3">
      <c r="B23" s="10"/>
      <c r="C23" s="11"/>
      <c r="D23" s="34"/>
      <c r="E23" s="11"/>
      <c r="F23" s="11"/>
      <c r="G23" s="11"/>
      <c r="H23" s="11"/>
      <c r="I23" s="11"/>
      <c r="J23" s="11"/>
      <c r="K23" s="18"/>
      <c r="L23" s="18"/>
      <c r="M23" s="11"/>
    </row>
    <row r="24" spans="2:13" ht="15.75" customHeight="1" x14ac:dyDescent="0.25">
      <c r="B24" s="5" t="s">
        <v>16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19"/>
    </row>
    <row r="25" spans="2:13" ht="15.75" customHeight="1" x14ac:dyDescent="0.25">
      <c r="B25" s="7">
        <v>1</v>
      </c>
      <c r="C25" s="44">
        <v>4</v>
      </c>
      <c r="D25" s="44" t="s">
        <v>50</v>
      </c>
      <c r="E25" s="41" t="s">
        <v>66</v>
      </c>
      <c r="F25" s="29" t="s">
        <v>33</v>
      </c>
      <c r="G25" s="29"/>
      <c r="H25" s="29"/>
      <c r="I25" s="40" t="s">
        <v>17</v>
      </c>
      <c r="J25" s="40" t="s">
        <v>18</v>
      </c>
      <c r="K25" s="15"/>
      <c r="L25" s="40">
        <f t="shared" ref="L25" si="10">IF(K25=I25,(IF(K25&lt;&gt;J25,C25,0)),0)</f>
        <v>0</v>
      </c>
      <c r="M25" s="16"/>
    </row>
    <row r="26" spans="2:13" ht="15.75" customHeight="1" x14ac:dyDescent="0.25">
      <c r="B26" s="7">
        <v>4</v>
      </c>
      <c r="C26" s="44">
        <v>4</v>
      </c>
      <c r="D26" s="44" t="s">
        <v>68</v>
      </c>
      <c r="E26" s="27" t="s">
        <v>53</v>
      </c>
      <c r="F26" s="29">
        <v>6</v>
      </c>
      <c r="G26" s="29"/>
      <c r="H26" s="29"/>
      <c r="I26" s="46">
        <f t="shared" ref="I26" si="11">SUM(F26+G26)</f>
        <v>6</v>
      </c>
      <c r="J26" s="46">
        <f t="shared" ref="J26" si="12">SUM(F26+H26)</f>
        <v>6</v>
      </c>
      <c r="K26" s="15">
        <f t="shared" ref="K26" si="13">SUM(AA26)</f>
        <v>0</v>
      </c>
      <c r="L26" s="46">
        <f t="shared" ref="L26" si="14">IF(K26&gt;=(J26-M26),(IF(K26&lt;=(I26+M26),C26,0)),0)</f>
        <v>0</v>
      </c>
      <c r="M26" s="16"/>
    </row>
    <row r="27" spans="2:13" ht="15.75" customHeight="1" x14ac:dyDescent="0.25">
      <c r="B27" s="7">
        <v>5</v>
      </c>
      <c r="C27" s="44">
        <v>4</v>
      </c>
      <c r="D27" s="44" t="s">
        <v>67</v>
      </c>
      <c r="E27" s="27" t="s">
        <v>28</v>
      </c>
      <c r="F27" s="29">
        <v>4</v>
      </c>
      <c r="G27" s="29"/>
      <c r="H27" s="29"/>
      <c r="I27" s="40">
        <f t="shared" ref="I27:I29" si="15">SUM(F27+G27)</f>
        <v>4</v>
      </c>
      <c r="J27" s="40">
        <f t="shared" ref="J27:J29" si="16">SUM(F27+H27)</f>
        <v>4</v>
      </c>
      <c r="K27" s="15">
        <f t="shared" ref="K27:K29" si="17">SUM(AA27)</f>
        <v>0</v>
      </c>
      <c r="L27" s="40">
        <f t="shared" ref="L27:L29" si="18">IF(K27&gt;=(J27-M27),(IF(K27&lt;=(I27+M27),C27,0)),0)</f>
        <v>0</v>
      </c>
      <c r="M27" s="16"/>
    </row>
    <row r="28" spans="2:13" ht="15.75" customHeight="1" x14ac:dyDescent="0.25">
      <c r="B28" s="7">
        <v>6</v>
      </c>
      <c r="C28" s="44">
        <v>4</v>
      </c>
      <c r="D28" s="45" t="s">
        <v>49</v>
      </c>
      <c r="E28" s="27" t="s">
        <v>30</v>
      </c>
      <c r="F28" s="29">
        <v>6.6</v>
      </c>
      <c r="G28" s="29"/>
      <c r="H28" s="29"/>
      <c r="I28" s="40">
        <f t="shared" si="15"/>
        <v>6.6</v>
      </c>
      <c r="J28" s="40">
        <f t="shared" si="16"/>
        <v>6.6</v>
      </c>
      <c r="K28" s="15">
        <f t="shared" si="17"/>
        <v>0</v>
      </c>
      <c r="L28" s="40">
        <f t="shared" si="18"/>
        <v>0</v>
      </c>
      <c r="M28" s="16"/>
    </row>
    <row r="29" spans="2:13" ht="15.75" customHeight="1" thickBot="1" x14ac:dyDescent="0.3">
      <c r="B29" s="7">
        <v>7</v>
      </c>
      <c r="C29" s="44">
        <v>4</v>
      </c>
      <c r="D29" s="44" t="s">
        <v>49</v>
      </c>
      <c r="E29" s="27" t="s">
        <v>30</v>
      </c>
      <c r="F29" s="29">
        <v>10</v>
      </c>
      <c r="G29" s="29"/>
      <c r="H29" s="29"/>
      <c r="I29" s="40">
        <f t="shared" si="15"/>
        <v>10</v>
      </c>
      <c r="J29" s="40">
        <f t="shared" si="16"/>
        <v>10</v>
      </c>
      <c r="K29" s="15">
        <f t="shared" si="17"/>
        <v>0</v>
      </c>
      <c r="L29" s="40">
        <f t="shared" si="18"/>
        <v>0</v>
      </c>
      <c r="M29" s="16"/>
    </row>
    <row r="30" spans="2:13" ht="15.75" customHeight="1" thickBot="1" x14ac:dyDescent="0.3">
      <c r="B30" s="9" t="s">
        <v>15</v>
      </c>
      <c r="C30" s="42">
        <f>SUM(C25:C29)</f>
        <v>20</v>
      </c>
      <c r="D30" s="33"/>
      <c r="E30" s="42"/>
      <c r="F30" s="42"/>
      <c r="G30" s="42"/>
      <c r="H30" s="42"/>
      <c r="I30" s="42"/>
      <c r="J30" s="42"/>
      <c r="K30" s="17"/>
      <c r="L30" s="42">
        <f>SUM(L25:L29)</f>
        <v>0</v>
      </c>
      <c r="M30" s="43"/>
    </row>
    <row r="31" spans="2:13" ht="15.75" customHeight="1" thickBot="1" x14ac:dyDescent="0.3">
      <c r="B31" s="10"/>
      <c r="C31" s="11"/>
      <c r="D31" s="34"/>
      <c r="E31" s="11"/>
      <c r="F31" s="11"/>
      <c r="G31" s="11"/>
      <c r="H31" s="11"/>
      <c r="I31" s="11"/>
      <c r="J31" s="11"/>
      <c r="K31" s="18"/>
      <c r="L31" s="11"/>
      <c r="M31" s="11"/>
    </row>
    <row r="32" spans="2:13" ht="15.75" customHeight="1" x14ac:dyDescent="0.25">
      <c r="B32" s="5" t="s">
        <v>19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19"/>
    </row>
    <row r="33" spans="1:39" ht="15.75" customHeight="1" thickBot="1" x14ac:dyDescent="0.3">
      <c r="B33" s="7">
        <v>1</v>
      </c>
      <c r="C33" s="44">
        <v>6</v>
      </c>
      <c r="D33" s="44" t="s">
        <v>54</v>
      </c>
      <c r="E33" s="40" t="s">
        <v>32</v>
      </c>
      <c r="F33" s="29" t="s">
        <v>60</v>
      </c>
      <c r="G33" s="29">
        <v>0.8</v>
      </c>
      <c r="H33" s="30">
        <v>1E-8</v>
      </c>
      <c r="I33" s="40">
        <f t="shared" ref="I33" si="19">SUM(G33)</f>
        <v>0.8</v>
      </c>
      <c r="J33" s="12">
        <f t="shared" ref="J33" si="20">SUM(H33)</f>
        <v>1E-8</v>
      </c>
      <c r="K33" s="15"/>
      <c r="L33" s="40">
        <f t="shared" ref="L33" si="21">IF(K33&gt;=(J33-M33),(IF(K33&lt;=(I33+M33),C33,0)),0)</f>
        <v>0</v>
      </c>
      <c r="M33" s="16"/>
    </row>
    <row r="34" spans="1:39" ht="15.75" customHeight="1" thickBot="1" x14ac:dyDescent="0.3">
      <c r="B34" s="9" t="s">
        <v>15</v>
      </c>
      <c r="C34" s="42">
        <f>SUM(C33:C33)</f>
        <v>6</v>
      </c>
      <c r="D34" s="33"/>
      <c r="E34" s="42"/>
      <c r="F34" s="42"/>
      <c r="G34" s="42"/>
      <c r="H34" s="42"/>
      <c r="I34" s="42"/>
      <c r="J34" s="42"/>
      <c r="K34" s="17"/>
      <c r="L34" s="42">
        <f>SUM(L33:L33)</f>
        <v>0</v>
      </c>
      <c r="M34" s="43"/>
    </row>
    <row r="35" spans="1:39" ht="15.75" customHeight="1" thickBot="1" x14ac:dyDescent="0.3">
      <c r="B35" s="10"/>
      <c r="C35" s="11"/>
      <c r="D35" s="34"/>
      <c r="E35" s="11"/>
      <c r="F35" s="11"/>
      <c r="G35" s="11"/>
      <c r="H35" s="11"/>
      <c r="I35" s="11"/>
      <c r="J35" s="11"/>
      <c r="K35" s="18"/>
      <c r="L35" s="11"/>
      <c r="M35" s="11"/>
    </row>
    <row r="36" spans="1:39" ht="15.75" customHeight="1" thickBot="1" x14ac:dyDescent="0.3">
      <c r="B36" s="37" t="s">
        <v>20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9"/>
    </row>
    <row r="37" spans="1:39" s="47" customFormat="1" ht="15.45" customHeight="1" x14ac:dyDescent="0.25">
      <c r="B37" s="48" t="s">
        <v>40</v>
      </c>
      <c r="C37" s="49" t="s">
        <v>41</v>
      </c>
      <c r="D37" s="49" t="s">
        <v>34</v>
      </c>
      <c r="E37" s="98" t="s">
        <v>35</v>
      </c>
      <c r="F37" s="98"/>
      <c r="G37" s="98"/>
      <c r="H37" s="98"/>
      <c r="I37" s="49" t="s">
        <v>36</v>
      </c>
      <c r="J37" s="49" t="s">
        <v>42</v>
      </c>
      <c r="K37" s="49" t="s">
        <v>43</v>
      </c>
      <c r="L37" s="49" t="s">
        <v>44</v>
      </c>
      <c r="M37" s="50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 s="47" customFormat="1" ht="15.45" customHeight="1" x14ac:dyDescent="0.25">
      <c r="B38" s="51"/>
      <c r="C38" s="44">
        <v>6</v>
      </c>
      <c r="D38" s="53"/>
      <c r="E38" s="99" t="s">
        <v>37</v>
      </c>
      <c r="F38" s="99"/>
      <c r="G38" s="99"/>
      <c r="H38" s="99"/>
      <c r="I38" s="54">
        <v>3</v>
      </c>
      <c r="J38" s="54">
        <v>3</v>
      </c>
      <c r="K38" s="54">
        <v>3</v>
      </c>
      <c r="L38" s="55">
        <f>SUM((I38+J38+K38)/9)*C38</f>
        <v>6</v>
      </c>
      <c r="M38" s="56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</row>
    <row r="39" spans="1:39" s="47" customFormat="1" ht="15.45" customHeight="1" x14ac:dyDescent="0.25">
      <c r="B39" s="51"/>
      <c r="C39" s="44">
        <v>6</v>
      </c>
      <c r="D39" s="53"/>
      <c r="E39" s="99" t="s">
        <v>38</v>
      </c>
      <c r="F39" s="99"/>
      <c r="G39" s="99"/>
      <c r="H39" s="99"/>
      <c r="I39" s="54">
        <v>3</v>
      </c>
      <c r="J39" s="54">
        <v>3</v>
      </c>
      <c r="K39" s="54">
        <v>3</v>
      </c>
      <c r="L39" s="55">
        <f t="shared" ref="L39:L40" si="22">SUM((I39+J39+K39)/9)*C39</f>
        <v>6</v>
      </c>
      <c r="M39" s="56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</row>
    <row r="40" spans="1:39" s="47" customFormat="1" ht="15.45" customHeight="1" thickBot="1" x14ac:dyDescent="0.3">
      <c r="B40" s="57"/>
      <c r="C40" s="44">
        <v>6</v>
      </c>
      <c r="D40" s="59"/>
      <c r="E40" s="132" t="s">
        <v>39</v>
      </c>
      <c r="F40" s="132"/>
      <c r="G40" s="132"/>
      <c r="H40" s="132"/>
      <c r="I40" s="60">
        <v>3</v>
      </c>
      <c r="J40" s="60">
        <v>3</v>
      </c>
      <c r="K40" s="60">
        <v>3</v>
      </c>
      <c r="L40" s="61">
        <f t="shared" si="22"/>
        <v>6</v>
      </c>
      <c r="M40" s="62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</row>
    <row r="41" spans="1:39" s="47" customFormat="1" ht="15.45" customHeight="1" thickBot="1" x14ac:dyDescent="0.3">
      <c r="B41" s="63" t="s">
        <v>15</v>
      </c>
      <c r="C41" s="64">
        <f>SUM(C38:C40)</f>
        <v>18</v>
      </c>
      <c r="D41" s="65"/>
      <c r="E41" s="133"/>
      <c r="F41" s="133"/>
      <c r="G41" s="133"/>
      <c r="H41" s="133"/>
      <c r="I41" s="133"/>
      <c r="J41" s="133"/>
      <c r="K41" s="133"/>
      <c r="L41" s="66">
        <f>SUM(L38:L40)</f>
        <v>18</v>
      </c>
      <c r="M41" s="67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</row>
    <row r="42" spans="1:39" ht="15.75" customHeight="1" x14ac:dyDescent="0.25">
      <c r="B42" s="11"/>
      <c r="C42" s="11"/>
      <c r="D42" s="34"/>
      <c r="E42" s="11"/>
      <c r="F42" s="11"/>
      <c r="G42" s="11"/>
      <c r="H42" s="11"/>
      <c r="I42" s="11"/>
      <c r="J42" s="11"/>
      <c r="K42" s="11"/>
      <c r="L42" s="11"/>
      <c r="M42" s="1"/>
    </row>
    <row r="43" spans="1:39" s="1" customFormat="1" ht="15.75" customHeight="1" thickBot="1" x14ac:dyDescent="0.3">
      <c r="A43" s="32"/>
      <c r="B43" s="11"/>
      <c r="C43" s="11"/>
      <c r="D43" s="28"/>
      <c r="G43" s="22"/>
      <c r="H43" s="22"/>
      <c r="I43" s="22"/>
      <c r="J43" s="22"/>
      <c r="K43" s="22"/>
      <c r="L43" s="11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</row>
    <row r="44" spans="1:39" ht="15.75" customHeight="1" thickBot="1" x14ac:dyDescent="0.3">
      <c r="B44" s="21"/>
      <c r="C44" s="20"/>
      <c r="D44" s="116"/>
      <c r="E44" s="117"/>
      <c r="F44" s="117"/>
      <c r="G44" s="117"/>
      <c r="H44" s="117"/>
      <c r="I44" s="118"/>
      <c r="J44" s="116" t="s">
        <v>21</v>
      </c>
      <c r="K44" s="118"/>
      <c r="L44" s="116" t="s">
        <v>22</v>
      </c>
      <c r="M44" s="119"/>
    </row>
    <row r="45" spans="1:39" ht="15.75" customHeight="1" x14ac:dyDescent="0.25">
      <c r="B45" s="23"/>
      <c r="C45" s="24"/>
      <c r="D45" s="120" t="s">
        <v>23</v>
      </c>
      <c r="E45" s="121"/>
      <c r="F45" s="121"/>
      <c r="G45" s="121"/>
      <c r="H45" s="121"/>
      <c r="I45" s="122"/>
      <c r="J45" s="123"/>
      <c r="K45" s="124"/>
      <c r="L45" s="123"/>
      <c r="M45" s="125"/>
    </row>
    <row r="46" spans="1:39" ht="15.75" customHeight="1" x14ac:dyDescent="0.25">
      <c r="B46" s="7"/>
      <c r="C46" s="40"/>
      <c r="D46" s="104" t="s">
        <v>24</v>
      </c>
      <c r="E46" s="105"/>
      <c r="F46" s="105"/>
      <c r="G46" s="105"/>
      <c r="H46" s="105"/>
      <c r="I46" s="106"/>
      <c r="J46" s="107"/>
      <c r="K46" s="108"/>
      <c r="L46" s="107"/>
      <c r="M46" s="109"/>
    </row>
    <row r="47" spans="1:39" ht="15.75" customHeight="1" x14ac:dyDescent="0.25">
      <c r="B47" s="7"/>
      <c r="C47" s="40"/>
      <c r="D47" s="104" t="s">
        <v>25</v>
      </c>
      <c r="E47" s="105"/>
      <c r="F47" s="105"/>
      <c r="G47" s="105"/>
      <c r="H47" s="105"/>
      <c r="I47" s="106"/>
      <c r="J47" s="107"/>
      <c r="K47" s="108"/>
      <c r="L47" s="107"/>
      <c r="M47" s="109"/>
    </row>
    <row r="48" spans="1:39" ht="15.75" customHeight="1" thickBot="1" x14ac:dyDescent="0.3">
      <c r="B48" s="25"/>
      <c r="C48" s="26"/>
      <c r="D48" s="134" t="s">
        <v>26</v>
      </c>
      <c r="E48" s="135"/>
      <c r="F48" s="135"/>
      <c r="G48" s="135"/>
      <c r="H48" s="135"/>
      <c r="I48" s="136"/>
      <c r="J48" s="102"/>
      <c r="K48" s="137"/>
      <c r="L48" s="102"/>
      <c r="M48" s="103"/>
    </row>
    <row r="49" spans="4:4" ht="15.75" customHeight="1" x14ac:dyDescent="0.25">
      <c r="D49" s="35"/>
    </row>
    <row r="50" spans="4:4" ht="15.75" customHeight="1" x14ac:dyDescent="0.25">
      <c r="D50" s="35"/>
    </row>
    <row r="51" spans="4:4" ht="15.75" customHeight="1" x14ac:dyDescent="0.25">
      <c r="D51" s="35"/>
    </row>
  </sheetData>
  <protectedRanges>
    <protectedRange sqref="K8:K21" name="区域1_2" securityDescriptor=""/>
    <protectedRange sqref="K25:K29" name="区域2_1" securityDescriptor=""/>
    <protectedRange sqref="K33" name="区域3_1" securityDescriptor=""/>
  </protectedRanges>
  <mergeCells count="30">
    <mergeCell ref="B1:M2"/>
    <mergeCell ref="D46:I46"/>
    <mergeCell ref="J46:K46"/>
    <mergeCell ref="L46:M46"/>
    <mergeCell ref="D44:I44"/>
    <mergeCell ref="J44:K44"/>
    <mergeCell ref="L44:M44"/>
    <mergeCell ref="D45:I45"/>
    <mergeCell ref="J45:K45"/>
    <mergeCell ref="L45:M45"/>
    <mergeCell ref="B4:D4"/>
    <mergeCell ref="B3:D3"/>
    <mergeCell ref="E40:H40"/>
    <mergeCell ref="E41:H41"/>
    <mergeCell ref="I41:K41"/>
    <mergeCell ref="E37:H37"/>
    <mergeCell ref="E38:H38"/>
    <mergeCell ref="E39:H39"/>
    <mergeCell ref="J3:M3"/>
    <mergeCell ref="L48:M48"/>
    <mergeCell ref="D47:I47"/>
    <mergeCell ref="J47:K47"/>
    <mergeCell ref="L47:M47"/>
    <mergeCell ref="D48:I48"/>
    <mergeCell ref="J48:K48"/>
    <mergeCell ref="E3:G3"/>
    <mergeCell ref="H3:I3"/>
    <mergeCell ref="E4:G4"/>
    <mergeCell ref="H4:I4"/>
    <mergeCell ref="J4:M4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37E72-ABCA-4F0C-AAB5-8B321C3D057C}">
  <dimension ref="A1:M51"/>
  <sheetViews>
    <sheetView workbookViewId="0">
      <selection activeCell="G8" sqref="G8:H34"/>
    </sheetView>
  </sheetViews>
  <sheetFormatPr defaultRowHeight="14.4" x14ac:dyDescent="0.25"/>
  <sheetData>
    <row r="1" spans="1:13" ht="15.6" x14ac:dyDescent="0.25">
      <c r="A1" s="31"/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3" ht="15.6" x14ac:dyDescent="0.25">
      <c r="A2" s="31"/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15.6" x14ac:dyDescent="0.25">
      <c r="A3" s="31"/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1:13" ht="16.2" thickBot="1" x14ac:dyDescent="0.3">
      <c r="A4" s="31"/>
      <c r="B4" s="126" t="s">
        <v>1</v>
      </c>
      <c r="C4" s="127"/>
      <c r="D4" s="128"/>
      <c r="E4" s="91" t="s">
        <v>102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1:13" ht="16.2" thickBot="1" x14ac:dyDescent="0.3">
      <c r="A5" s="31"/>
      <c r="G5" s="71"/>
      <c r="H5" s="71"/>
      <c r="I5" s="71"/>
      <c r="J5" s="71"/>
      <c r="K5" s="71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47</v>
      </c>
      <c r="E8" s="27" t="s">
        <v>27</v>
      </c>
      <c r="F8" s="36">
        <v>10</v>
      </c>
      <c r="G8" s="36"/>
      <c r="H8" s="36"/>
      <c r="I8" s="68">
        <f>SUM(F8+G8)</f>
        <v>10</v>
      </c>
      <c r="J8" s="68">
        <f>SUM(F8+H8)</f>
        <v>10</v>
      </c>
      <c r="K8" s="15">
        <f>SUM(AA8)</f>
        <v>0</v>
      </c>
      <c r="L8" s="68">
        <f t="shared" ref="L8:L2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49</v>
      </c>
      <c r="E9" s="27" t="s">
        <v>27</v>
      </c>
      <c r="F9" s="36">
        <v>4</v>
      </c>
      <c r="G9" s="36"/>
      <c r="H9" s="36"/>
      <c r="I9" s="68">
        <f t="shared" ref="I9:I25" si="1">SUM(F9+G9)</f>
        <v>4</v>
      </c>
      <c r="J9" s="68">
        <f t="shared" ref="J9:J25" si="2">SUM(F9+H9)</f>
        <v>4</v>
      </c>
      <c r="K9" s="15">
        <f t="shared" ref="K9:K25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68</v>
      </c>
      <c r="E10" s="27" t="s">
        <v>27</v>
      </c>
      <c r="F10" s="36">
        <v>155</v>
      </c>
      <c r="G10" s="36"/>
      <c r="H10" s="36"/>
      <c r="I10" s="68">
        <f t="shared" si="1"/>
        <v>155</v>
      </c>
      <c r="J10" s="68">
        <f t="shared" si="2"/>
        <v>155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45</v>
      </c>
      <c r="E11" s="27" t="s">
        <v>27</v>
      </c>
      <c r="F11" s="36">
        <v>85</v>
      </c>
      <c r="G11" s="36"/>
      <c r="H11" s="36"/>
      <c r="I11" s="68">
        <f t="shared" si="1"/>
        <v>85</v>
      </c>
      <c r="J11" s="68">
        <f t="shared" si="2"/>
        <v>85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3</v>
      </c>
      <c r="D12" s="44" t="s">
        <v>103</v>
      </c>
      <c r="E12" s="27" t="s">
        <v>27</v>
      </c>
      <c r="F12" s="36">
        <v>4</v>
      </c>
      <c r="G12" s="36"/>
      <c r="H12" s="36"/>
      <c r="I12" s="68">
        <f t="shared" si="1"/>
        <v>4</v>
      </c>
      <c r="J12" s="68">
        <f t="shared" si="2"/>
        <v>4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3</v>
      </c>
      <c r="D13" s="44" t="s">
        <v>54</v>
      </c>
      <c r="E13" s="27" t="s">
        <v>27</v>
      </c>
      <c r="F13" s="36">
        <v>4</v>
      </c>
      <c r="G13" s="36"/>
      <c r="H13" s="36"/>
      <c r="I13" s="68">
        <f t="shared" ref="I13" si="4">SUM(F13+G13)</f>
        <v>4</v>
      </c>
      <c r="J13" s="68">
        <f t="shared" ref="J13" si="5">SUM(F13+H13)</f>
        <v>4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3</v>
      </c>
      <c r="D14" s="44" t="s">
        <v>57</v>
      </c>
      <c r="E14" s="27" t="s">
        <v>27</v>
      </c>
      <c r="F14" s="36">
        <v>6</v>
      </c>
      <c r="G14" s="36"/>
      <c r="H14" s="36"/>
      <c r="I14" s="68">
        <f t="shared" si="1"/>
        <v>6</v>
      </c>
      <c r="J14" s="68">
        <f t="shared" si="2"/>
        <v>6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3</v>
      </c>
      <c r="D15" s="44" t="s">
        <v>50</v>
      </c>
      <c r="E15" s="70" t="s">
        <v>27</v>
      </c>
      <c r="F15" s="36">
        <v>6</v>
      </c>
      <c r="G15" s="36"/>
      <c r="H15" s="36"/>
      <c r="I15" s="68">
        <f t="shared" si="1"/>
        <v>6</v>
      </c>
      <c r="J15" s="68">
        <f t="shared" si="2"/>
        <v>6</v>
      </c>
      <c r="K15" s="15">
        <f t="shared" si="3"/>
        <v>0</v>
      </c>
      <c r="L15" s="68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87</v>
      </c>
      <c r="E16" s="70" t="s">
        <v>27</v>
      </c>
      <c r="F16" s="36">
        <v>10</v>
      </c>
      <c r="G16" s="36"/>
      <c r="H16" s="36"/>
      <c r="I16" s="68">
        <f t="shared" si="1"/>
        <v>10</v>
      </c>
      <c r="J16" s="68">
        <f t="shared" si="2"/>
        <v>10</v>
      </c>
      <c r="K16" s="15">
        <f t="shared" si="3"/>
        <v>0</v>
      </c>
      <c r="L16" s="68">
        <f t="shared" si="0"/>
        <v>0</v>
      </c>
      <c r="M16" s="16"/>
    </row>
    <row r="17" spans="1:13" ht="15.6" x14ac:dyDescent="0.25">
      <c r="A17" s="31"/>
      <c r="B17" s="7">
        <v>10</v>
      </c>
      <c r="C17" s="44">
        <v>3</v>
      </c>
      <c r="D17" s="44" t="s">
        <v>88</v>
      </c>
      <c r="E17" s="27" t="s">
        <v>27</v>
      </c>
      <c r="F17" s="36">
        <v>15</v>
      </c>
      <c r="G17" s="36"/>
      <c r="H17" s="36"/>
      <c r="I17" s="68">
        <f t="shared" si="1"/>
        <v>15</v>
      </c>
      <c r="J17" s="68">
        <f t="shared" si="2"/>
        <v>15</v>
      </c>
      <c r="K17" s="15">
        <f t="shared" si="3"/>
        <v>0</v>
      </c>
      <c r="L17" s="68">
        <f t="shared" si="0"/>
        <v>0</v>
      </c>
      <c r="M17" s="16"/>
    </row>
    <row r="18" spans="1:13" ht="15.6" x14ac:dyDescent="0.25">
      <c r="A18" s="31"/>
      <c r="B18" s="7">
        <v>11</v>
      </c>
      <c r="C18" s="44">
        <v>3</v>
      </c>
      <c r="D18" s="44" t="s">
        <v>64</v>
      </c>
      <c r="E18" s="27" t="s">
        <v>27</v>
      </c>
      <c r="F18" s="36">
        <v>5</v>
      </c>
      <c r="G18" s="36"/>
      <c r="H18" s="36"/>
      <c r="I18" s="68">
        <f t="shared" si="1"/>
        <v>5</v>
      </c>
      <c r="J18" s="68">
        <f t="shared" si="2"/>
        <v>5</v>
      </c>
      <c r="K18" s="15">
        <f t="shared" si="3"/>
        <v>0</v>
      </c>
      <c r="L18" s="68">
        <f t="shared" si="0"/>
        <v>0</v>
      </c>
      <c r="M18" s="16"/>
    </row>
    <row r="19" spans="1:13" ht="15.6" x14ac:dyDescent="0.25">
      <c r="A19" s="31"/>
      <c r="B19" s="7">
        <v>12</v>
      </c>
      <c r="C19" s="44">
        <v>3</v>
      </c>
      <c r="D19" s="44" t="s">
        <v>76</v>
      </c>
      <c r="E19" s="27" t="s">
        <v>29</v>
      </c>
      <c r="F19" s="36">
        <v>42</v>
      </c>
      <c r="G19" s="36"/>
      <c r="H19" s="36"/>
      <c r="I19" s="68">
        <f t="shared" ref="I19" si="6">SUM(F19+G19)</f>
        <v>42</v>
      </c>
      <c r="J19" s="68">
        <f t="shared" ref="J19" si="7">SUM(F19+H19)</f>
        <v>42</v>
      </c>
      <c r="K19" s="15">
        <f t="shared" si="3"/>
        <v>0</v>
      </c>
      <c r="L19" s="68">
        <f t="shared" si="0"/>
        <v>0</v>
      </c>
      <c r="M19" s="16"/>
    </row>
    <row r="20" spans="1:13" ht="15.6" x14ac:dyDescent="0.25">
      <c r="A20" s="31"/>
      <c r="B20" s="7">
        <v>13</v>
      </c>
      <c r="C20" s="44">
        <v>3</v>
      </c>
      <c r="D20" s="44" t="s">
        <v>76</v>
      </c>
      <c r="E20" s="27" t="s">
        <v>29</v>
      </c>
      <c r="F20" s="36">
        <v>42</v>
      </c>
      <c r="G20" s="36"/>
      <c r="H20" s="36"/>
      <c r="I20" s="68">
        <f t="shared" si="1"/>
        <v>42</v>
      </c>
      <c r="J20" s="68">
        <f t="shared" si="2"/>
        <v>42</v>
      </c>
      <c r="K20" s="15">
        <f t="shared" si="3"/>
        <v>0</v>
      </c>
      <c r="L20" s="68">
        <f t="shared" si="0"/>
        <v>0</v>
      </c>
      <c r="M20" s="16"/>
    </row>
    <row r="21" spans="1:13" ht="15.6" x14ac:dyDescent="0.25">
      <c r="A21" s="31"/>
      <c r="B21" s="7">
        <v>14</v>
      </c>
      <c r="C21" s="44">
        <v>3</v>
      </c>
      <c r="D21" s="44" t="s">
        <v>89</v>
      </c>
      <c r="E21" s="27" t="s">
        <v>29</v>
      </c>
      <c r="F21" s="36">
        <v>22</v>
      </c>
      <c r="G21" s="36"/>
      <c r="H21" s="36"/>
      <c r="I21" s="68">
        <f t="shared" si="1"/>
        <v>22</v>
      </c>
      <c r="J21" s="68">
        <f t="shared" si="2"/>
        <v>22</v>
      </c>
      <c r="K21" s="15">
        <v>0</v>
      </c>
      <c r="L21" s="68">
        <f t="shared" si="0"/>
        <v>0</v>
      </c>
      <c r="M21" s="16"/>
    </row>
    <row r="22" spans="1:13" ht="15.6" x14ac:dyDescent="0.25">
      <c r="A22" s="31"/>
      <c r="B22" s="7">
        <v>15</v>
      </c>
      <c r="C22" s="44">
        <v>3</v>
      </c>
      <c r="D22" s="44" t="s">
        <v>89</v>
      </c>
      <c r="E22" s="27" t="s">
        <v>29</v>
      </c>
      <c r="F22" s="36">
        <v>22</v>
      </c>
      <c r="G22" s="36"/>
      <c r="H22" s="36"/>
      <c r="I22" s="68">
        <f t="shared" si="1"/>
        <v>22</v>
      </c>
      <c r="J22" s="68">
        <f t="shared" si="2"/>
        <v>22</v>
      </c>
      <c r="K22" s="15">
        <v>0</v>
      </c>
      <c r="L22" s="68">
        <f t="shared" si="0"/>
        <v>0</v>
      </c>
      <c r="M22" s="16"/>
    </row>
    <row r="23" spans="1:13" ht="15.6" x14ac:dyDescent="0.25">
      <c r="A23" s="31"/>
      <c r="B23" s="7">
        <v>16</v>
      </c>
      <c r="C23" s="44">
        <v>3</v>
      </c>
      <c r="D23" s="27" t="s">
        <v>91</v>
      </c>
      <c r="E23" s="27" t="s">
        <v>29</v>
      </c>
      <c r="F23" s="36">
        <v>8</v>
      </c>
      <c r="G23" s="36"/>
      <c r="H23" s="36"/>
      <c r="I23" s="68">
        <f t="shared" si="1"/>
        <v>8</v>
      </c>
      <c r="J23" s="68">
        <f t="shared" si="2"/>
        <v>8</v>
      </c>
      <c r="K23" s="15">
        <v>0</v>
      </c>
      <c r="L23" s="68">
        <f t="shared" si="0"/>
        <v>0</v>
      </c>
      <c r="M23" s="16"/>
    </row>
    <row r="24" spans="1:13" ht="15.6" x14ac:dyDescent="0.25">
      <c r="A24" s="31"/>
      <c r="B24" s="7">
        <v>17</v>
      </c>
      <c r="C24" s="44">
        <v>3</v>
      </c>
      <c r="D24" s="44" t="s">
        <v>104</v>
      </c>
      <c r="E24" s="27" t="s">
        <v>29</v>
      </c>
      <c r="F24" s="36">
        <v>8</v>
      </c>
      <c r="G24" s="36"/>
      <c r="H24" s="36"/>
      <c r="I24" s="68">
        <f t="shared" si="1"/>
        <v>8</v>
      </c>
      <c r="J24" s="68">
        <f t="shared" si="2"/>
        <v>8</v>
      </c>
      <c r="K24" s="15">
        <v>0</v>
      </c>
      <c r="L24" s="68">
        <f t="shared" si="0"/>
        <v>0</v>
      </c>
      <c r="M24" s="16"/>
    </row>
    <row r="25" spans="1:13" ht="16.2" thickBot="1" x14ac:dyDescent="0.3">
      <c r="A25" s="31"/>
      <c r="B25" s="7">
        <v>18</v>
      </c>
      <c r="C25" s="44">
        <v>4</v>
      </c>
      <c r="D25" s="44" t="s">
        <v>82</v>
      </c>
      <c r="E25" s="69" t="s">
        <v>105</v>
      </c>
      <c r="F25" s="36">
        <v>0</v>
      </c>
      <c r="G25" s="36"/>
      <c r="H25" s="36"/>
      <c r="I25" s="68">
        <f t="shared" si="1"/>
        <v>0</v>
      </c>
      <c r="J25" s="68">
        <f t="shared" si="2"/>
        <v>0</v>
      </c>
      <c r="K25" s="15">
        <f t="shared" si="3"/>
        <v>0</v>
      </c>
      <c r="L25" s="68">
        <f t="shared" si="0"/>
        <v>4</v>
      </c>
      <c r="M25" s="16"/>
    </row>
    <row r="26" spans="1:13" ht="16.2" thickBot="1" x14ac:dyDescent="0.3">
      <c r="A26" s="31"/>
      <c r="B26" s="9" t="s">
        <v>15</v>
      </c>
      <c r="C26" s="72">
        <f>SUM(C8:C25)</f>
        <v>60</v>
      </c>
      <c r="D26" s="77"/>
      <c r="E26" s="72"/>
      <c r="F26" s="72"/>
      <c r="G26" s="72"/>
      <c r="H26" s="72"/>
      <c r="I26" s="72"/>
      <c r="J26" s="72"/>
      <c r="K26" s="72"/>
      <c r="L26" s="72">
        <f>SUM(L8:L25)</f>
        <v>4</v>
      </c>
      <c r="M26" s="73"/>
    </row>
    <row r="27" spans="1:13" ht="16.2" thickBot="1" x14ac:dyDescent="0.3">
      <c r="A27" s="31"/>
      <c r="B27" s="78"/>
      <c r="C27" s="79"/>
      <c r="D27" s="80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15.6" x14ac:dyDescent="0.25">
      <c r="A28" s="31"/>
      <c r="B28" s="75" t="s">
        <v>16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81"/>
    </row>
    <row r="29" spans="1:13" ht="15.6" x14ac:dyDescent="0.25">
      <c r="A29" s="31"/>
      <c r="B29" s="7">
        <v>1</v>
      </c>
      <c r="C29" s="44">
        <v>4</v>
      </c>
      <c r="D29" s="44" t="s">
        <v>83</v>
      </c>
      <c r="E29" s="41" t="s">
        <v>66</v>
      </c>
      <c r="F29" s="29" t="s">
        <v>92</v>
      </c>
      <c r="G29" s="29"/>
      <c r="H29" s="29"/>
      <c r="I29" s="68" t="s">
        <v>17</v>
      </c>
      <c r="J29" s="68" t="s">
        <v>18</v>
      </c>
      <c r="K29" s="15"/>
      <c r="L29" s="68">
        <f t="shared" ref="L29:L30" si="8">IF(K29=I29,(IF(K29&lt;&gt;J29,C29,0)),0)</f>
        <v>0</v>
      </c>
      <c r="M29" s="16"/>
    </row>
    <row r="30" spans="1:13" ht="15.6" x14ac:dyDescent="0.25">
      <c r="A30" s="31"/>
      <c r="B30" s="7">
        <v>2</v>
      </c>
      <c r="C30" s="44">
        <v>4</v>
      </c>
      <c r="D30" s="44" t="s">
        <v>106</v>
      </c>
      <c r="E30" s="41" t="s">
        <v>66</v>
      </c>
      <c r="F30" s="29" t="s">
        <v>94</v>
      </c>
      <c r="G30" s="29"/>
      <c r="H30" s="29"/>
      <c r="I30" s="68" t="s">
        <v>17</v>
      </c>
      <c r="J30" s="68" t="s">
        <v>18</v>
      </c>
      <c r="K30" s="15"/>
      <c r="L30" s="68">
        <f t="shared" si="8"/>
        <v>0</v>
      </c>
      <c r="M30" s="16"/>
    </row>
    <row r="31" spans="1:13" ht="15.6" x14ac:dyDescent="0.25">
      <c r="A31" s="31"/>
      <c r="B31" s="7">
        <v>4</v>
      </c>
      <c r="C31" s="44">
        <v>2</v>
      </c>
      <c r="D31" s="44" t="s">
        <v>67</v>
      </c>
      <c r="E31" s="27" t="s">
        <v>27</v>
      </c>
      <c r="F31" s="29">
        <v>22.5</v>
      </c>
      <c r="G31" s="29"/>
      <c r="H31" s="29"/>
      <c r="I31" s="68">
        <f t="shared" ref="I31" si="9">SUM(F31+G31)</f>
        <v>22.5</v>
      </c>
      <c r="J31" s="68">
        <f t="shared" ref="J31" si="10">SUM(F31+H31)</f>
        <v>22.5</v>
      </c>
      <c r="K31" s="15">
        <f t="shared" ref="K31:K34" si="11">SUM(AA31)</f>
        <v>0</v>
      </c>
      <c r="L31" s="68">
        <f t="shared" ref="L31:L34" si="12">IF(K31&gt;=(J31-M31),(IF(K31&lt;=(I31+M31),C31,0)),0)</f>
        <v>0</v>
      </c>
      <c r="M31" s="16"/>
    </row>
    <row r="32" spans="1:13" ht="15.6" x14ac:dyDescent="0.25">
      <c r="A32" s="31"/>
      <c r="B32" s="7">
        <v>5</v>
      </c>
      <c r="C32" s="44">
        <v>2</v>
      </c>
      <c r="D32" s="44" t="s">
        <v>67</v>
      </c>
      <c r="E32" s="27" t="s">
        <v>28</v>
      </c>
      <c r="F32" s="29">
        <v>4</v>
      </c>
      <c r="G32" s="29"/>
      <c r="H32" s="29"/>
      <c r="I32" s="68">
        <f t="shared" ref="I32:I34" si="13">SUM(F32+G32)</f>
        <v>4</v>
      </c>
      <c r="J32" s="68">
        <f t="shared" ref="J32:J34" si="14">SUM(F32+H32)</f>
        <v>4</v>
      </c>
      <c r="K32" s="15">
        <f t="shared" si="11"/>
        <v>0</v>
      </c>
      <c r="L32" s="68">
        <f t="shared" si="12"/>
        <v>0</v>
      </c>
      <c r="M32" s="16"/>
    </row>
    <row r="33" spans="1:13" ht="15.6" x14ac:dyDescent="0.25">
      <c r="A33" s="31"/>
      <c r="B33" s="7">
        <v>6</v>
      </c>
      <c r="C33" s="44">
        <v>2</v>
      </c>
      <c r="D33" s="45" t="s">
        <v>67</v>
      </c>
      <c r="E33" s="27" t="s">
        <v>27</v>
      </c>
      <c r="F33" s="29">
        <v>7.5</v>
      </c>
      <c r="G33" s="29"/>
      <c r="H33" s="29"/>
      <c r="I33" s="68">
        <f t="shared" si="13"/>
        <v>7.5</v>
      </c>
      <c r="J33" s="68">
        <f t="shared" si="14"/>
        <v>7.5</v>
      </c>
      <c r="K33" s="15">
        <f t="shared" si="11"/>
        <v>0</v>
      </c>
      <c r="L33" s="68">
        <f t="shared" si="12"/>
        <v>0</v>
      </c>
      <c r="M33" s="16"/>
    </row>
    <row r="34" spans="1:13" ht="16.2" thickBot="1" x14ac:dyDescent="0.3">
      <c r="A34" s="31"/>
      <c r="B34" s="7">
        <v>7</v>
      </c>
      <c r="C34" s="44">
        <v>2</v>
      </c>
      <c r="D34" s="44" t="s">
        <v>87</v>
      </c>
      <c r="E34" s="27" t="s">
        <v>27</v>
      </c>
      <c r="F34" s="29">
        <v>7</v>
      </c>
      <c r="G34" s="29"/>
      <c r="H34" s="29"/>
      <c r="I34" s="68">
        <f t="shared" si="13"/>
        <v>7</v>
      </c>
      <c r="J34" s="68">
        <f t="shared" si="14"/>
        <v>7</v>
      </c>
      <c r="K34" s="15">
        <f t="shared" si="11"/>
        <v>0</v>
      </c>
      <c r="L34" s="68">
        <f t="shared" si="12"/>
        <v>0</v>
      </c>
      <c r="M34" s="16"/>
    </row>
    <row r="35" spans="1:13" ht="16.2" thickBot="1" x14ac:dyDescent="0.3">
      <c r="A35" s="31"/>
      <c r="B35" s="9" t="s">
        <v>15</v>
      </c>
      <c r="C35" s="72">
        <f>SUM(C29:C34)</f>
        <v>16</v>
      </c>
      <c r="D35" s="77"/>
      <c r="E35" s="72"/>
      <c r="F35" s="72"/>
      <c r="G35" s="72"/>
      <c r="H35" s="72"/>
      <c r="I35" s="72"/>
      <c r="J35" s="72"/>
      <c r="K35" s="72"/>
      <c r="L35" s="72">
        <f>SUM(L29:L34)</f>
        <v>0</v>
      </c>
      <c r="M35" s="73"/>
    </row>
    <row r="36" spans="1:13" ht="16.2" thickBot="1" x14ac:dyDescent="0.3">
      <c r="A36" s="31"/>
      <c r="B36" s="78"/>
      <c r="C36" s="79"/>
      <c r="D36" s="80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5.6" x14ac:dyDescent="0.25">
      <c r="A37" s="31"/>
      <c r="B37" s="75" t="s">
        <v>19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81"/>
    </row>
    <row r="38" spans="1:13" ht="16.2" thickBot="1" x14ac:dyDescent="0.3">
      <c r="A38" s="31"/>
      <c r="B38" s="7">
        <v>1</v>
      </c>
      <c r="C38" s="44">
        <v>6</v>
      </c>
      <c r="D38" s="44" t="s">
        <v>54</v>
      </c>
      <c r="E38" s="68" t="s">
        <v>32</v>
      </c>
      <c r="F38" s="29" t="s">
        <v>60</v>
      </c>
      <c r="G38" s="29">
        <v>0.8</v>
      </c>
      <c r="H38" s="30">
        <v>1E-8</v>
      </c>
      <c r="I38" s="68">
        <f t="shared" ref="I38" si="15">SUM(G38)</f>
        <v>0.8</v>
      </c>
      <c r="J38" s="12">
        <f t="shared" ref="J38" si="16">SUM(H38)</f>
        <v>1E-8</v>
      </c>
      <c r="K38" s="15"/>
      <c r="L38" s="68">
        <f t="shared" ref="L38" si="17">IF(K38&gt;=(J38-M38),(IF(K38&lt;=(I38+M38),C38,0)),0)</f>
        <v>0</v>
      </c>
      <c r="M38" s="16"/>
    </row>
    <row r="39" spans="1:13" ht="16.2" thickBot="1" x14ac:dyDescent="0.3">
      <c r="A39" s="31"/>
      <c r="B39" s="9" t="s">
        <v>15</v>
      </c>
      <c r="C39" s="72">
        <f>SUM(C38:C38)</f>
        <v>6</v>
      </c>
      <c r="D39" s="77"/>
      <c r="E39" s="72"/>
      <c r="F39" s="72"/>
      <c r="G39" s="72"/>
      <c r="H39" s="72"/>
      <c r="I39" s="72"/>
      <c r="J39" s="72"/>
      <c r="K39" s="72"/>
      <c r="L39" s="72">
        <f>SUM(L38:L38)</f>
        <v>0</v>
      </c>
      <c r="M39" s="73"/>
    </row>
    <row r="40" spans="1:13" ht="16.2" thickBot="1" x14ac:dyDescent="0.3">
      <c r="A40" s="31"/>
      <c r="B40" s="84" t="s">
        <v>20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6"/>
    </row>
    <row r="41" spans="1:13" ht="15.6" x14ac:dyDescent="0.25">
      <c r="A41" s="47"/>
      <c r="B41" s="48" t="s">
        <v>40</v>
      </c>
      <c r="C41" s="49" t="s">
        <v>41</v>
      </c>
      <c r="D41" s="49" t="s">
        <v>34</v>
      </c>
      <c r="E41" s="98" t="s">
        <v>35</v>
      </c>
      <c r="F41" s="98"/>
      <c r="G41" s="98"/>
      <c r="H41" s="98"/>
      <c r="I41" s="49" t="s">
        <v>36</v>
      </c>
      <c r="J41" s="49" t="s">
        <v>42</v>
      </c>
      <c r="K41" s="49" t="s">
        <v>43</v>
      </c>
      <c r="L41" s="49" t="s">
        <v>44</v>
      </c>
      <c r="M41" s="50"/>
    </row>
    <row r="42" spans="1:13" ht="15.6" x14ac:dyDescent="0.25">
      <c r="A42" s="47"/>
      <c r="B42" s="51"/>
      <c r="C42" s="44">
        <v>6</v>
      </c>
      <c r="D42" s="53"/>
      <c r="E42" s="99" t="s">
        <v>37</v>
      </c>
      <c r="F42" s="99"/>
      <c r="G42" s="99"/>
      <c r="H42" s="99"/>
      <c r="I42" s="54">
        <v>3</v>
      </c>
      <c r="J42" s="54">
        <v>3</v>
      </c>
      <c r="K42" s="54">
        <v>3</v>
      </c>
      <c r="L42" s="55">
        <f>SUM((I42+J42+K42)/9)*C42</f>
        <v>6</v>
      </c>
      <c r="M42" s="56"/>
    </row>
    <row r="43" spans="1:13" ht="15.6" x14ac:dyDescent="0.25">
      <c r="A43" s="47"/>
      <c r="B43" s="51"/>
      <c r="C43" s="44">
        <v>6</v>
      </c>
      <c r="D43" s="53"/>
      <c r="E43" s="99" t="s">
        <v>38</v>
      </c>
      <c r="F43" s="99"/>
      <c r="G43" s="99"/>
      <c r="H43" s="99"/>
      <c r="I43" s="54">
        <v>3</v>
      </c>
      <c r="J43" s="54">
        <v>3</v>
      </c>
      <c r="K43" s="54">
        <v>3</v>
      </c>
      <c r="L43" s="55">
        <f t="shared" ref="L43:L44" si="18">SUM((I43+J43+K43)/9)*C43</f>
        <v>6</v>
      </c>
      <c r="M43" s="56"/>
    </row>
    <row r="44" spans="1:13" ht="16.2" thickBot="1" x14ac:dyDescent="0.3">
      <c r="A44" s="47"/>
      <c r="B44" s="57"/>
      <c r="C44" s="44">
        <v>6</v>
      </c>
      <c r="D44" s="59"/>
      <c r="E44" s="132" t="s">
        <v>39</v>
      </c>
      <c r="F44" s="132"/>
      <c r="G44" s="132"/>
      <c r="H44" s="132"/>
      <c r="I44" s="60">
        <v>3</v>
      </c>
      <c r="J44" s="60">
        <v>3</v>
      </c>
      <c r="K44" s="60">
        <v>3</v>
      </c>
      <c r="L44" s="61">
        <f t="shared" si="18"/>
        <v>6</v>
      </c>
      <c r="M44" s="62"/>
    </row>
    <row r="45" spans="1:13" ht="16.2" thickBot="1" x14ac:dyDescent="0.3">
      <c r="A45" s="47"/>
      <c r="B45" s="63" t="s">
        <v>15</v>
      </c>
      <c r="C45" s="64">
        <f>SUM(C42:C44)</f>
        <v>18</v>
      </c>
      <c r="D45" s="74"/>
      <c r="E45" s="133"/>
      <c r="F45" s="133"/>
      <c r="G45" s="133"/>
      <c r="H45" s="133"/>
      <c r="I45" s="133"/>
      <c r="J45" s="133"/>
      <c r="K45" s="133"/>
      <c r="L45" s="66">
        <f>SUM(L42:L44)</f>
        <v>18</v>
      </c>
      <c r="M45" s="67"/>
    </row>
    <row r="46" spans="1:13" ht="16.2" thickBot="1" x14ac:dyDescent="0.3">
      <c r="A46" s="31"/>
      <c r="B46" s="79"/>
      <c r="C46" s="79"/>
      <c r="G46" s="71"/>
      <c r="H46" s="71"/>
      <c r="I46" s="71"/>
      <c r="J46" s="71"/>
      <c r="K46" s="71"/>
      <c r="L46" s="79"/>
    </row>
    <row r="47" spans="1:13" ht="16.2" thickBot="1" x14ac:dyDescent="0.3">
      <c r="A47" s="31"/>
      <c r="B47" s="21"/>
      <c r="C47" s="20"/>
      <c r="D47" s="116"/>
      <c r="E47" s="117"/>
      <c r="F47" s="117"/>
      <c r="G47" s="117"/>
      <c r="H47" s="117"/>
      <c r="I47" s="118"/>
      <c r="J47" s="116" t="s">
        <v>21</v>
      </c>
      <c r="K47" s="118"/>
      <c r="L47" s="116" t="s">
        <v>22</v>
      </c>
      <c r="M47" s="119"/>
    </row>
    <row r="48" spans="1:13" ht="15.6" x14ac:dyDescent="0.25">
      <c r="A48" s="31"/>
      <c r="B48" s="23"/>
      <c r="C48" s="24"/>
      <c r="D48" s="120" t="s">
        <v>23</v>
      </c>
      <c r="E48" s="121"/>
      <c r="F48" s="121"/>
      <c r="G48" s="121"/>
      <c r="H48" s="121"/>
      <c r="I48" s="122"/>
      <c r="J48" s="123"/>
      <c r="K48" s="124"/>
      <c r="L48" s="123"/>
      <c r="M48" s="125"/>
    </row>
    <row r="49" spans="1:13" ht="15.6" x14ac:dyDescent="0.25">
      <c r="A49" s="31"/>
      <c r="B49" s="7"/>
      <c r="C49" s="68"/>
      <c r="D49" s="104" t="s">
        <v>24</v>
      </c>
      <c r="E49" s="105"/>
      <c r="F49" s="105"/>
      <c r="G49" s="105"/>
      <c r="H49" s="105"/>
      <c r="I49" s="106"/>
      <c r="J49" s="107"/>
      <c r="K49" s="108"/>
      <c r="L49" s="107"/>
      <c r="M49" s="109"/>
    </row>
    <row r="50" spans="1:13" ht="15.6" x14ac:dyDescent="0.25">
      <c r="A50" s="31"/>
      <c r="B50" s="7"/>
      <c r="C50" s="68"/>
      <c r="D50" s="104" t="s">
        <v>25</v>
      </c>
      <c r="E50" s="105"/>
      <c r="F50" s="105"/>
      <c r="G50" s="105"/>
      <c r="H50" s="105"/>
      <c r="I50" s="106"/>
      <c r="J50" s="107"/>
      <c r="K50" s="108"/>
      <c r="L50" s="107"/>
      <c r="M50" s="109"/>
    </row>
    <row r="51" spans="1:13" ht="16.2" thickBot="1" x14ac:dyDescent="0.3">
      <c r="A51" s="31"/>
      <c r="B51" s="25"/>
      <c r="C51" s="26"/>
      <c r="D51" s="134" t="s">
        <v>26</v>
      </c>
      <c r="E51" s="135"/>
      <c r="F51" s="135"/>
      <c r="G51" s="135"/>
      <c r="H51" s="135"/>
      <c r="I51" s="136"/>
      <c r="J51" s="102"/>
      <c r="K51" s="137"/>
      <c r="L51" s="102"/>
      <c r="M51" s="103"/>
    </row>
  </sheetData>
  <protectedRanges>
    <protectedRange sqref="K8:K25" name="区域1_2" securityDescriptor=""/>
    <protectedRange sqref="K29:K34" name="区域2_1" securityDescriptor=""/>
    <protectedRange sqref="K38" name="区域3_1" securityDescriptor=""/>
  </protectedRanges>
  <mergeCells count="30">
    <mergeCell ref="I45:K45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41:H41"/>
    <mergeCell ref="E42:H42"/>
    <mergeCell ref="E43:H43"/>
    <mergeCell ref="E44:H44"/>
    <mergeCell ref="E45:H45"/>
    <mergeCell ref="D47:I47"/>
    <mergeCell ref="J47:K47"/>
    <mergeCell ref="L47:M47"/>
    <mergeCell ref="D48:I48"/>
    <mergeCell ref="J48:K48"/>
    <mergeCell ref="L48:M48"/>
    <mergeCell ref="D51:I51"/>
    <mergeCell ref="J51:K51"/>
    <mergeCell ref="L51:M51"/>
    <mergeCell ref="D49:I49"/>
    <mergeCell ref="J49:K49"/>
    <mergeCell ref="L49:M49"/>
    <mergeCell ref="D50:I50"/>
    <mergeCell ref="J50:K50"/>
    <mergeCell ref="L50:M50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2EE22-D268-4DEE-8AE5-2437DAD51FBC}">
  <dimension ref="A1:M48"/>
  <sheetViews>
    <sheetView topLeftCell="A6" workbookViewId="0">
      <selection activeCell="G8" sqref="G8:H29"/>
    </sheetView>
  </sheetViews>
  <sheetFormatPr defaultRowHeight="14.4" x14ac:dyDescent="0.25"/>
  <sheetData>
    <row r="1" spans="1:13" ht="15.6" x14ac:dyDescent="0.25">
      <c r="A1" s="31"/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3" ht="15.6" x14ac:dyDescent="0.25">
      <c r="A2" s="31"/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15.6" x14ac:dyDescent="0.25">
      <c r="A3" s="31"/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1:13" ht="16.2" thickBot="1" x14ac:dyDescent="0.3">
      <c r="A4" s="31"/>
      <c r="B4" s="126" t="s">
        <v>1</v>
      </c>
      <c r="C4" s="127"/>
      <c r="D4" s="128"/>
      <c r="E4" s="91" t="s">
        <v>96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1:13" ht="16.2" thickBot="1" x14ac:dyDescent="0.3">
      <c r="A5" s="31"/>
      <c r="G5" s="71"/>
      <c r="H5" s="71"/>
      <c r="I5" s="71"/>
      <c r="J5" s="71"/>
      <c r="K5" s="71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50</v>
      </c>
      <c r="E8" s="27" t="s">
        <v>29</v>
      </c>
      <c r="F8" s="36">
        <v>50</v>
      </c>
      <c r="G8" s="36"/>
      <c r="H8" s="36"/>
      <c r="I8" s="68">
        <f>SUM(F8+G8)</f>
        <v>50</v>
      </c>
      <c r="J8" s="68">
        <f>SUM(F8+H8)</f>
        <v>50</v>
      </c>
      <c r="K8" s="15">
        <f>SUM(AA8)</f>
        <v>0</v>
      </c>
      <c r="L8" s="68">
        <f t="shared" ref="L8:L21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68</v>
      </c>
      <c r="E9" s="27" t="s">
        <v>27</v>
      </c>
      <c r="F9" s="36">
        <v>196</v>
      </c>
      <c r="G9" s="36"/>
      <c r="H9" s="36"/>
      <c r="I9" s="68">
        <f t="shared" ref="I9:I21" si="1">SUM(F9+G9)</f>
        <v>196</v>
      </c>
      <c r="J9" s="68">
        <f t="shared" ref="J9:J21" si="2">SUM(F9+H9)</f>
        <v>196</v>
      </c>
      <c r="K9" s="15">
        <f t="shared" ref="K9:K21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68</v>
      </c>
      <c r="E10" s="27" t="s">
        <v>27</v>
      </c>
      <c r="F10" s="36">
        <v>151</v>
      </c>
      <c r="G10" s="36"/>
      <c r="H10" s="36"/>
      <c r="I10" s="68">
        <f t="shared" si="1"/>
        <v>151</v>
      </c>
      <c r="J10" s="68">
        <f t="shared" si="2"/>
        <v>151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57</v>
      </c>
      <c r="E11" s="27" t="s">
        <v>27</v>
      </c>
      <c r="F11" s="36">
        <v>5</v>
      </c>
      <c r="G11" s="36"/>
      <c r="H11" s="36"/>
      <c r="I11" s="68">
        <f t="shared" si="1"/>
        <v>5</v>
      </c>
      <c r="J11" s="68">
        <f t="shared" si="2"/>
        <v>5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4</v>
      </c>
      <c r="D12" s="44" t="s">
        <v>49</v>
      </c>
      <c r="E12" s="27" t="s">
        <v>27</v>
      </c>
      <c r="F12" s="36">
        <v>5</v>
      </c>
      <c r="G12" s="36"/>
      <c r="H12" s="36"/>
      <c r="I12" s="68">
        <f t="shared" si="1"/>
        <v>5</v>
      </c>
      <c r="J12" s="68">
        <f t="shared" si="2"/>
        <v>5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4</v>
      </c>
      <c r="D13" s="44" t="s">
        <v>45</v>
      </c>
      <c r="E13" s="27" t="s">
        <v>27</v>
      </c>
      <c r="F13" s="36">
        <v>162</v>
      </c>
      <c r="G13" s="36"/>
      <c r="H13" s="36"/>
      <c r="I13" s="68">
        <f t="shared" ref="I13" si="4">SUM(F13+G13)</f>
        <v>162</v>
      </c>
      <c r="J13" s="68">
        <f t="shared" ref="J13" si="5">SUM(F13+H13)</f>
        <v>162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4</v>
      </c>
      <c r="D14" s="44" t="s">
        <v>49</v>
      </c>
      <c r="E14" s="27" t="s">
        <v>27</v>
      </c>
      <c r="F14" s="36">
        <v>81</v>
      </c>
      <c r="G14" s="36"/>
      <c r="H14" s="36"/>
      <c r="I14" s="68">
        <f t="shared" si="1"/>
        <v>81</v>
      </c>
      <c r="J14" s="68">
        <f t="shared" si="2"/>
        <v>81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4</v>
      </c>
      <c r="D15" s="44" t="s">
        <v>87</v>
      </c>
      <c r="E15" s="70" t="s">
        <v>27</v>
      </c>
      <c r="F15" s="36">
        <v>10</v>
      </c>
      <c r="G15" s="36"/>
      <c r="H15" s="36"/>
      <c r="I15" s="68">
        <f t="shared" si="1"/>
        <v>10</v>
      </c>
      <c r="J15" s="68">
        <f t="shared" si="2"/>
        <v>10</v>
      </c>
      <c r="K15" s="15">
        <f t="shared" si="3"/>
        <v>0</v>
      </c>
      <c r="L15" s="68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49</v>
      </c>
      <c r="E16" s="70" t="s">
        <v>27</v>
      </c>
      <c r="F16" s="36">
        <v>20</v>
      </c>
      <c r="G16" s="36"/>
      <c r="H16" s="36"/>
      <c r="I16" s="68">
        <f t="shared" si="1"/>
        <v>20</v>
      </c>
      <c r="J16" s="68">
        <f t="shared" si="2"/>
        <v>20</v>
      </c>
      <c r="K16" s="15">
        <f t="shared" si="3"/>
        <v>0</v>
      </c>
      <c r="L16" s="68">
        <f t="shared" si="0"/>
        <v>0</v>
      </c>
      <c r="M16" s="16"/>
    </row>
    <row r="17" spans="1:13" ht="15.6" x14ac:dyDescent="0.25">
      <c r="A17" s="31"/>
      <c r="B17" s="7">
        <v>10</v>
      </c>
      <c r="C17" s="44">
        <v>4</v>
      </c>
      <c r="D17" s="44" t="s">
        <v>91</v>
      </c>
      <c r="E17" s="27" t="s">
        <v>27</v>
      </c>
      <c r="F17" s="36">
        <v>171</v>
      </c>
      <c r="G17" s="36"/>
      <c r="H17" s="36"/>
      <c r="I17" s="68">
        <f t="shared" si="1"/>
        <v>171</v>
      </c>
      <c r="J17" s="68">
        <f t="shared" si="2"/>
        <v>171</v>
      </c>
      <c r="K17" s="15">
        <f t="shared" si="3"/>
        <v>0</v>
      </c>
      <c r="L17" s="68">
        <f t="shared" si="0"/>
        <v>0</v>
      </c>
      <c r="M17" s="16"/>
    </row>
    <row r="18" spans="1:13" ht="15.6" x14ac:dyDescent="0.25">
      <c r="A18" s="31"/>
      <c r="B18" s="7">
        <v>11</v>
      </c>
      <c r="C18" s="44">
        <v>4</v>
      </c>
      <c r="D18" s="45" t="s">
        <v>73</v>
      </c>
      <c r="E18" s="27" t="s">
        <v>27</v>
      </c>
      <c r="F18" s="36">
        <v>46</v>
      </c>
      <c r="G18" s="36"/>
      <c r="H18" s="36"/>
      <c r="I18" s="68">
        <f t="shared" si="1"/>
        <v>46</v>
      </c>
      <c r="J18" s="68">
        <f t="shared" si="2"/>
        <v>46</v>
      </c>
      <c r="K18" s="15">
        <f t="shared" si="3"/>
        <v>0</v>
      </c>
      <c r="L18" s="68">
        <f t="shared" si="0"/>
        <v>0</v>
      </c>
      <c r="M18" s="16"/>
    </row>
    <row r="19" spans="1:13" ht="15.6" x14ac:dyDescent="0.25">
      <c r="A19" s="31"/>
      <c r="B19" s="7">
        <v>12</v>
      </c>
      <c r="C19" s="44">
        <v>4</v>
      </c>
      <c r="D19" s="44" t="s">
        <v>51</v>
      </c>
      <c r="E19" s="27" t="s">
        <v>27</v>
      </c>
      <c r="F19" s="36">
        <v>43</v>
      </c>
      <c r="G19" s="36"/>
      <c r="H19" s="36"/>
      <c r="I19" s="68">
        <f t="shared" si="1"/>
        <v>43</v>
      </c>
      <c r="J19" s="68">
        <f t="shared" si="2"/>
        <v>43</v>
      </c>
      <c r="K19" s="15">
        <f t="shared" si="3"/>
        <v>0</v>
      </c>
      <c r="L19" s="68">
        <f t="shared" si="0"/>
        <v>0</v>
      </c>
      <c r="M19" s="16"/>
    </row>
    <row r="20" spans="1:13" ht="15.6" x14ac:dyDescent="0.25">
      <c r="A20" s="31"/>
      <c r="B20" s="7">
        <v>13</v>
      </c>
      <c r="C20" s="44">
        <v>4</v>
      </c>
      <c r="D20" s="44" t="s">
        <v>59</v>
      </c>
      <c r="E20" s="27" t="s">
        <v>29</v>
      </c>
      <c r="F20" s="36">
        <v>8</v>
      </c>
      <c r="G20" s="36"/>
      <c r="H20" s="36"/>
      <c r="I20" s="68">
        <f t="shared" si="1"/>
        <v>8</v>
      </c>
      <c r="J20" s="68">
        <f t="shared" si="2"/>
        <v>8</v>
      </c>
      <c r="K20" s="15">
        <v>0</v>
      </c>
      <c r="L20" s="68">
        <f t="shared" si="0"/>
        <v>0</v>
      </c>
      <c r="M20" s="16"/>
    </row>
    <row r="21" spans="1:13" ht="16.2" thickBot="1" x14ac:dyDescent="0.3">
      <c r="A21" s="31"/>
      <c r="B21" s="7">
        <v>14</v>
      </c>
      <c r="C21" s="44">
        <v>4</v>
      </c>
      <c r="D21" s="44" t="s">
        <v>59</v>
      </c>
      <c r="E21" s="69" t="s">
        <v>58</v>
      </c>
      <c r="F21" s="36">
        <v>0</v>
      </c>
      <c r="G21" s="36"/>
      <c r="H21" s="36"/>
      <c r="I21" s="68">
        <f t="shared" si="1"/>
        <v>0</v>
      </c>
      <c r="J21" s="68">
        <f t="shared" si="2"/>
        <v>0</v>
      </c>
      <c r="K21" s="15">
        <f t="shared" si="3"/>
        <v>0</v>
      </c>
      <c r="L21" s="68">
        <f t="shared" si="0"/>
        <v>4</v>
      </c>
      <c r="M21" s="16"/>
    </row>
    <row r="22" spans="1:13" ht="16.2" thickBot="1" x14ac:dyDescent="0.3">
      <c r="A22" s="31"/>
      <c r="B22" s="9" t="s">
        <v>15</v>
      </c>
      <c r="C22" s="72">
        <f>SUM(C8:C21)</f>
        <v>56</v>
      </c>
      <c r="D22" s="77"/>
      <c r="E22" s="72"/>
      <c r="F22" s="72"/>
      <c r="G22" s="72"/>
      <c r="H22" s="72"/>
      <c r="I22" s="72"/>
      <c r="J22" s="72"/>
      <c r="K22" s="72"/>
      <c r="L22" s="72">
        <f>SUM(L8:L21)</f>
        <v>4</v>
      </c>
      <c r="M22" s="73"/>
    </row>
    <row r="23" spans="1:13" ht="16.2" thickBot="1" x14ac:dyDescent="0.3">
      <c r="A23" s="31"/>
      <c r="B23" s="78"/>
      <c r="C23" s="79"/>
      <c r="D23" s="80"/>
      <c r="E23" s="79"/>
      <c r="F23" s="79"/>
      <c r="G23" s="79"/>
      <c r="H23" s="79"/>
      <c r="I23" s="79"/>
      <c r="J23" s="79"/>
      <c r="K23" s="79"/>
      <c r="L23" s="79"/>
      <c r="M23" s="79"/>
    </row>
    <row r="24" spans="1:13" ht="15.6" x14ac:dyDescent="0.25">
      <c r="A24" s="31"/>
      <c r="B24" s="75" t="s">
        <v>16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81"/>
    </row>
    <row r="25" spans="1:13" ht="15.6" x14ac:dyDescent="0.25">
      <c r="A25" s="31"/>
      <c r="B25" s="7">
        <v>1</v>
      </c>
      <c r="C25" s="44">
        <v>4</v>
      </c>
      <c r="D25" s="44" t="s">
        <v>97</v>
      </c>
      <c r="E25" s="41" t="s">
        <v>98</v>
      </c>
      <c r="F25" s="29" t="s">
        <v>86</v>
      </c>
      <c r="G25" s="29"/>
      <c r="H25" s="29"/>
      <c r="I25" s="68" t="s">
        <v>17</v>
      </c>
      <c r="J25" s="68" t="s">
        <v>18</v>
      </c>
      <c r="K25" s="15"/>
      <c r="L25" s="68">
        <f t="shared" ref="L25" si="6">IF(K25=I25,(IF(K25&lt;&gt;J25,C25,0)),0)</f>
        <v>0</v>
      </c>
      <c r="M25" s="16"/>
    </row>
    <row r="26" spans="1:13" ht="15.6" x14ac:dyDescent="0.25">
      <c r="A26" s="31"/>
      <c r="B26" s="7">
        <v>4</v>
      </c>
      <c r="C26" s="44">
        <v>4</v>
      </c>
      <c r="D26" s="44" t="s">
        <v>99</v>
      </c>
      <c r="E26" s="27" t="s">
        <v>27</v>
      </c>
      <c r="F26" s="29">
        <v>4.5</v>
      </c>
      <c r="G26" s="29"/>
      <c r="H26" s="29"/>
      <c r="I26" s="68">
        <f t="shared" ref="I26" si="7">SUM(F26+G26)</f>
        <v>4.5</v>
      </c>
      <c r="J26" s="68">
        <f t="shared" ref="J26" si="8">SUM(F26+H26)</f>
        <v>4.5</v>
      </c>
      <c r="K26" s="15">
        <f t="shared" ref="K26:K29" si="9">SUM(AA26)</f>
        <v>0</v>
      </c>
      <c r="L26" s="68">
        <f t="shared" ref="L26:L29" si="10">IF(K26&gt;=(J26-M26),(IF(K26&lt;=(I26+M26),C26,0)),0)</f>
        <v>0</v>
      </c>
      <c r="M26" s="16"/>
    </row>
    <row r="27" spans="1:13" ht="15.6" x14ac:dyDescent="0.25">
      <c r="A27" s="31"/>
      <c r="B27" s="7">
        <v>5</v>
      </c>
      <c r="C27" s="44">
        <v>4</v>
      </c>
      <c r="D27" s="44" t="s">
        <v>74</v>
      </c>
      <c r="E27" s="27" t="s">
        <v>100</v>
      </c>
      <c r="F27" s="29">
        <v>12</v>
      </c>
      <c r="G27" s="29"/>
      <c r="H27" s="29"/>
      <c r="I27" s="68">
        <f t="shared" ref="I27:I29" si="11">SUM(F27+G27)</f>
        <v>12</v>
      </c>
      <c r="J27" s="68">
        <f t="shared" ref="J27:J29" si="12">SUM(F27+H27)</f>
        <v>12</v>
      </c>
      <c r="K27" s="15">
        <f t="shared" si="9"/>
        <v>0</v>
      </c>
      <c r="L27" s="68">
        <f t="shared" si="10"/>
        <v>0</v>
      </c>
      <c r="M27" s="16"/>
    </row>
    <row r="28" spans="1:13" ht="15.6" x14ac:dyDescent="0.25">
      <c r="A28" s="31"/>
      <c r="B28" s="7">
        <v>6</v>
      </c>
      <c r="C28" s="44">
        <v>4</v>
      </c>
      <c r="D28" s="45" t="s">
        <v>52</v>
      </c>
      <c r="E28" s="27" t="s">
        <v>30</v>
      </c>
      <c r="F28" s="29">
        <v>6.6</v>
      </c>
      <c r="G28" s="29"/>
      <c r="H28" s="29"/>
      <c r="I28" s="68">
        <f t="shared" si="11"/>
        <v>6.6</v>
      </c>
      <c r="J28" s="68">
        <f t="shared" si="12"/>
        <v>6.6</v>
      </c>
      <c r="K28" s="15">
        <f t="shared" si="9"/>
        <v>0</v>
      </c>
      <c r="L28" s="68">
        <f t="shared" si="10"/>
        <v>0</v>
      </c>
      <c r="M28" s="16"/>
    </row>
    <row r="29" spans="1:13" ht="16.2" thickBot="1" x14ac:dyDescent="0.3">
      <c r="A29" s="31"/>
      <c r="B29" s="7">
        <v>7</v>
      </c>
      <c r="C29" s="44">
        <v>4</v>
      </c>
      <c r="D29" s="44" t="s">
        <v>101</v>
      </c>
      <c r="E29" s="27" t="s">
        <v>30</v>
      </c>
      <c r="F29" s="29">
        <v>10</v>
      </c>
      <c r="G29" s="29"/>
      <c r="H29" s="29"/>
      <c r="I29" s="68">
        <f t="shared" si="11"/>
        <v>10</v>
      </c>
      <c r="J29" s="68">
        <f t="shared" si="12"/>
        <v>10</v>
      </c>
      <c r="K29" s="15">
        <f t="shared" si="9"/>
        <v>0</v>
      </c>
      <c r="L29" s="68">
        <f t="shared" si="10"/>
        <v>0</v>
      </c>
      <c r="M29" s="16"/>
    </row>
    <row r="30" spans="1:13" ht="16.2" thickBot="1" x14ac:dyDescent="0.3">
      <c r="A30" s="31"/>
      <c r="B30" s="9" t="s">
        <v>15</v>
      </c>
      <c r="C30" s="72">
        <f>SUM(C25:C29)</f>
        <v>20</v>
      </c>
      <c r="D30" s="77"/>
      <c r="E30" s="72"/>
      <c r="F30" s="72"/>
      <c r="G30" s="72"/>
      <c r="H30" s="72"/>
      <c r="I30" s="72"/>
      <c r="J30" s="72"/>
      <c r="K30" s="72"/>
      <c r="L30" s="72">
        <f>SUM(L25:L29)</f>
        <v>0</v>
      </c>
      <c r="M30" s="73"/>
    </row>
    <row r="31" spans="1:13" ht="16.2" thickBot="1" x14ac:dyDescent="0.3">
      <c r="A31" s="31"/>
      <c r="B31" s="78"/>
      <c r="C31" s="79"/>
      <c r="D31" s="80"/>
      <c r="E31" s="79"/>
      <c r="F31" s="79"/>
      <c r="G31" s="79"/>
      <c r="H31" s="79"/>
      <c r="I31" s="79"/>
      <c r="J31" s="79"/>
      <c r="K31" s="79"/>
      <c r="L31" s="79"/>
      <c r="M31" s="79"/>
    </row>
    <row r="32" spans="1:13" ht="15.6" x14ac:dyDescent="0.25">
      <c r="A32" s="31"/>
      <c r="B32" s="75" t="s">
        <v>19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81"/>
    </row>
    <row r="33" spans="1:13" ht="16.2" thickBot="1" x14ac:dyDescent="0.3">
      <c r="A33" s="31"/>
      <c r="B33" s="7">
        <v>1</v>
      </c>
      <c r="C33" s="44">
        <v>6</v>
      </c>
      <c r="D33" s="44" t="s">
        <v>54</v>
      </c>
      <c r="E33" s="68" t="s">
        <v>32</v>
      </c>
      <c r="F33" s="29" t="s">
        <v>60</v>
      </c>
      <c r="G33" s="29">
        <v>0.8</v>
      </c>
      <c r="H33" s="30">
        <v>1E-8</v>
      </c>
      <c r="I33" s="68">
        <f t="shared" ref="I33" si="13">SUM(G33)</f>
        <v>0.8</v>
      </c>
      <c r="J33" s="12">
        <f t="shared" ref="J33" si="14">SUM(H33)</f>
        <v>1E-8</v>
      </c>
      <c r="K33" s="15"/>
      <c r="L33" s="68">
        <f t="shared" ref="L33" si="15">IF(K33&gt;=(J33-M33),(IF(K33&lt;=(I33+M33),C33,0)),0)</f>
        <v>0</v>
      </c>
      <c r="M33" s="16"/>
    </row>
    <row r="34" spans="1:13" ht="16.2" thickBot="1" x14ac:dyDescent="0.3">
      <c r="A34" s="31"/>
      <c r="B34" s="9" t="s">
        <v>15</v>
      </c>
      <c r="C34" s="72">
        <f>SUM(C33:C33)</f>
        <v>6</v>
      </c>
      <c r="D34" s="77"/>
      <c r="E34" s="72"/>
      <c r="F34" s="72"/>
      <c r="G34" s="72"/>
      <c r="H34" s="72"/>
      <c r="I34" s="72"/>
      <c r="J34" s="72"/>
      <c r="K34" s="72"/>
      <c r="L34" s="72">
        <f>SUM(L33:L33)</f>
        <v>0</v>
      </c>
      <c r="M34" s="73"/>
    </row>
    <row r="35" spans="1:13" ht="16.2" thickBot="1" x14ac:dyDescent="0.3">
      <c r="A35" s="31"/>
      <c r="B35" s="78"/>
      <c r="C35" s="79"/>
      <c r="D35" s="80"/>
      <c r="E35" s="79"/>
      <c r="F35" s="79"/>
      <c r="G35" s="79"/>
      <c r="H35" s="79"/>
      <c r="I35" s="79"/>
      <c r="J35" s="79"/>
      <c r="K35" s="79"/>
      <c r="L35" s="79"/>
      <c r="M35" s="79"/>
    </row>
    <row r="36" spans="1:13" ht="16.2" thickBot="1" x14ac:dyDescent="0.3">
      <c r="A36" s="31"/>
      <c r="B36" s="84" t="s">
        <v>20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6"/>
    </row>
    <row r="37" spans="1:13" ht="15.6" x14ac:dyDescent="0.25">
      <c r="A37" s="47"/>
      <c r="B37" s="48" t="s">
        <v>40</v>
      </c>
      <c r="C37" s="49" t="s">
        <v>41</v>
      </c>
      <c r="D37" s="49" t="s">
        <v>34</v>
      </c>
      <c r="E37" s="98" t="s">
        <v>35</v>
      </c>
      <c r="F37" s="98"/>
      <c r="G37" s="98"/>
      <c r="H37" s="98"/>
      <c r="I37" s="49" t="s">
        <v>36</v>
      </c>
      <c r="J37" s="49" t="s">
        <v>42</v>
      </c>
      <c r="K37" s="49" t="s">
        <v>43</v>
      </c>
      <c r="L37" s="49" t="s">
        <v>44</v>
      </c>
      <c r="M37" s="50"/>
    </row>
    <row r="38" spans="1:13" ht="15.6" x14ac:dyDescent="0.25">
      <c r="A38" s="47"/>
      <c r="B38" s="51"/>
      <c r="C38" s="52">
        <v>6</v>
      </c>
      <c r="D38" s="53"/>
      <c r="E38" s="99" t="s">
        <v>37</v>
      </c>
      <c r="F38" s="99"/>
      <c r="G38" s="99"/>
      <c r="H38" s="99"/>
      <c r="I38" s="54">
        <v>3</v>
      </c>
      <c r="J38" s="54">
        <v>3</v>
      </c>
      <c r="K38" s="54">
        <v>3</v>
      </c>
      <c r="L38" s="55">
        <f>SUM((I38+J38+K38)/9)*C38</f>
        <v>6</v>
      </c>
      <c r="M38" s="56"/>
    </row>
    <row r="39" spans="1:13" ht="15.6" x14ac:dyDescent="0.25">
      <c r="A39" s="47"/>
      <c r="B39" s="51"/>
      <c r="C39" s="52">
        <v>6</v>
      </c>
      <c r="D39" s="53"/>
      <c r="E39" s="99" t="s">
        <v>38</v>
      </c>
      <c r="F39" s="99"/>
      <c r="G39" s="99"/>
      <c r="H39" s="99"/>
      <c r="I39" s="54">
        <v>3</v>
      </c>
      <c r="J39" s="54">
        <v>3</v>
      </c>
      <c r="K39" s="54">
        <v>3</v>
      </c>
      <c r="L39" s="55">
        <f t="shared" ref="L39:L40" si="16">SUM((I39+J39+K39)/9)*C39</f>
        <v>6</v>
      </c>
      <c r="M39" s="56"/>
    </row>
    <row r="40" spans="1:13" ht="16.2" thickBot="1" x14ac:dyDescent="0.3">
      <c r="A40" s="47"/>
      <c r="B40" s="57"/>
      <c r="C40" s="58">
        <v>6</v>
      </c>
      <c r="D40" s="59"/>
      <c r="E40" s="132" t="s">
        <v>39</v>
      </c>
      <c r="F40" s="132"/>
      <c r="G40" s="132"/>
      <c r="H40" s="132"/>
      <c r="I40" s="60">
        <v>3</v>
      </c>
      <c r="J40" s="60">
        <v>3</v>
      </c>
      <c r="K40" s="60">
        <v>3</v>
      </c>
      <c r="L40" s="61">
        <f t="shared" si="16"/>
        <v>6</v>
      </c>
      <c r="M40" s="62"/>
    </row>
    <row r="41" spans="1:13" ht="16.2" thickBot="1" x14ac:dyDescent="0.3">
      <c r="A41" s="47"/>
      <c r="B41" s="63" t="s">
        <v>15</v>
      </c>
      <c r="C41" s="64">
        <f>SUM(C38:C40)</f>
        <v>18</v>
      </c>
      <c r="D41" s="74"/>
      <c r="E41" s="133"/>
      <c r="F41" s="133"/>
      <c r="G41" s="133"/>
      <c r="H41" s="133"/>
      <c r="I41" s="133"/>
      <c r="J41" s="133"/>
      <c r="K41" s="133"/>
      <c r="L41" s="66">
        <f>SUM(L38:L40)</f>
        <v>18</v>
      </c>
      <c r="M41" s="67"/>
    </row>
    <row r="42" spans="1:13" ht="15.6" x14ac:dyDescent="0.25">
      <c r="A42" s="31"/>
      <c r="B42" s="79"/>
      <c r="C42" s="79"/>
      <c r="D42" s="80"/>
      <c r="E42" s="79"/>
      <c r="F42" s="79"/>
      <c r="G42" s="79"/>
      <c r="H42" s="79"/>
      <c r="I42" s="79"/>
      <c r="J42" s="79"/>
      <c r="K42" s="79"/>
      <c r="L42" s="79"/>
    </row>
    <row r="43" spans="1:13" ht="16.2" thickBot="1" x14ac:dyDescent="0.3">
      <c r="A43" s="31"/>
      <c r="B43" s="79"/>
      <c r="C43" s="79"/>
      <c r="G43" s="71"/>
      <c r="H43" s="71"/>
      <c r="I43" s="71"/>
      <c r="J43" s="71"/>
      <c r="K43" s="71"/>
      <c r="L43" s="79"/>
    </row>
    <row r="44" spans="1:13" ht="16.2" thickBot="1" x14ac:dyDescent="0.3">
      <c r="A44" s="31"/>
      <c r="B44" s="21"/>
      <c r="C44" s="20"/>
      <c r="D44" s="116"/>
      <c r="E44" s="117"/>
      <c r="F44" s="117"/>
      <c r="G44" s="117"/>
      <c r="H44" s="117"/>
      <c r="I44" s="118"/>
      <c r="J44" s="116" t="s">
        <v>21</v>
      </c>
      <c r="K44" s="118"/>
      <c r="L44" s="116" t="s">
        <v>22</v>
      </c>
      <c r="M44" s="119"/>
    </row>
    <row r="45" spans="1:13" ht="15.6" x14ac:dyDescent="0.25">
      <c r="A45" s="31"/>
      <c r="B45" s="23"/>
      <c r="C45" s="24"/>
      <c r="D45" s="120" t="s">
        <v>23</v>
      </c>
      <c r="E45" s="121"/>
      <c r="F45" s="121"/>
      <c r="G45" s="121"/>
      <c r="H45" s="121"/>
      <c r="I45" s="122"/>
      <c r="J45" s="123"/>
      <c r="K45" s="124"/>
      <c r="L45" s="123"/>
      <c r="M45" s="125"/>
    </row>
    <row r="46" spans="1:13" ht="15.6" x14ac:dyDescent="0.25">
      <c r="A46" s="31"/>
      <c r="B46" s="7"/>
      <c r="C46" s="68"/>
      <c r="D46" s="104" t="s">
        <v>24</v>
      </c>
      <c r="E46" s="105"/>
      <c r="F46" s="105"/>
      <c r="G46" s="105"/>
      <c r="H46" s="105"/>
      <c r="I46" s="106"/>
      <c r="J46" s="107"/>
      <c r="K46" s="108"/>
      <c r="L46" s="107"/>
      <c r="M46" s="109"/>
    </row>
    <row r="47" spans="1:13" ht="15.6" x14ac:dyDescent="0.25">
      <c r="A47" s="31"/>
      <c r="B47" s="7"/>
      <c r="C47" s="68"/>
      <c r="D47" s="104" t="s">
        <v>25</v>
      </c>
      <c r="E47" s="105"/>
      <c r="F47" s="105"/>
      <c r="G47" s="105"/>
      <c r="H47" s="105"/>
      <c r="I47" s="106"/>
      <c r="J47" s="107"/>
      <c r="K47" s="108"/>
      <c r="L47" s="107"/>
      <c r="M47" s="109"/>
    </row>
    <row r="48" spans="1:13" ht="16.2" thickBot="1" x14ac:dyDescent="0.3">
      <c r="A48" s="31"/>
      <c r="B48" s="25"/>
      <c r="C48" s="26"/>
      <c r="D48" s="134" t="s">
        <v>26</v>
      </c>
      <c r="E48" s="135"/>
      <c r="F48" s="135"/>
      <c r="G48" s="135"/>
      <c r="H48" s="135"/>
      <c r="I48" s="136"/>
      <c r="J48" s="102"/>
      <c r="K48" s="137"/>
      <c r="L48" s="102"/>
      <c r="M48" s="103"/>
    </row>
  </sheetData>
  <protectedRanges>
    <protectedRange sqref="K8:K21" name="区域1_2" securityDescriptor=""/>
    <protectedRange sqref="K25:K29" name="区域2_1" securityDescriptor=""/>
    <protectedRange sqref="K33" name="区域3_1" securityDescriptor=""/>
  </protectedRanges>
  <mergeCells count="30">
    <mergeCell ref="I41:K41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37:H37"/>
    <mergeCell ref="E38:H38"/>
    <mergeCell ref="E39:H39"/>
    <mergeCell ref="E40:H40"/>
    <mergeCell ref="E41:H41"/>
    <mergeCell ref="D44:I44"/>
    <mergeCell ref="J44:K44"/>
    <mergeCell ref="L44:M44"/>
    <mergeCell ref="D45:I45"/>
    <mergeCell ref="J45:K45"/>
    <mergeCell ref="L45:M45"/>
    <mergeCell ref="D48:I48"/>
    <mergeCell ref="J48:K48"/>
    <mergeCell ref="L48:M48"/>
    <mergeCell ref="D46:I46"/>
    <mergeCell ref="J46:K46"/>
    <mergeCell ref="L46:M46"/>
    <mergeCell ref="D47:I47"/>
    <mergeCell ref="J47:K47"/>
    <mergeCell ref="L47:M47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C3AFF-96AA-4514-9ECF-D8E3596E314F}">
  <dimension ref="A1:M51"/>
  <sheetViews>
    <sheetView topLeftCell="A19" workbookViewId="0">
      <selection activeCell="G8" sqref="G8:H34"/>
    </sheetView>
  </sheetViews>
  <sheetFormatPr defaultRowHeight="14.4" x14ac:dyDescent="0.25"/>
  <sheetData>
    <row r="1" spans="1:13" ht="15.6" x14ac:dyDescent="0.25">
      <c r="A1" s="31"/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3" ht="15.6" x14ac:dyDescent="0.25">
      <c r="A2" s="31"/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15.6" x14ac:dyDescent="0.25">
      <c r="A3" s="31"/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1:13" ht="16.2" thickBot="1" x14ac:dyDescent="0.3">
      <c r="A4" s="31"/>
      <c r="B4" s="126" t="s">
        <v>1</v>
      </c>
      <c r="C4" s="127"/>
      <c r="D4" s="128"/>
      <c r="E4" s="91" t="s">
        <v>85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1:13" ht="16.2" thickBot="1" x14ac:dyDescent="0.3">
      <c r="A5" s="31"/>
      <c r="G5" s="71"/>
      <c r="H5" s="71"/>
      <c r="I5" s="71"/>
      <c r="J5" s="71"/>
      <c r="K5" s="71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47</v>
      </c>
      <c r="E8" s="27" t="s">
        <v>29</v>
      </c>
      <c r="F8" s="36">
        <v>12</v>
      </c>
      <c r="G8" s="36"/>
      <c r="H8" s="36"/>
      <c r="I8" s="68">
        <f>SUM(F8+G8)</f>
        <v>12</v>
      </c>
      <c r="J8" s="68">
        <f>SUM(F8+H8)</f>
        <v>12</v>
      </c>
      <c r="K8" s="15">
        <f>SUM(AA8)</f>
        <v>0</v>
      </c>
      <c r="L8" s="68">
        <f t="shared" ref="L8:L2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71</v>
      </c>
      <c r="E9" s="27" t="s">
        <v>29</v>
      </c>
      <c r="F9" s="87">
        <v>8</v>
      </c>
      <c r="G9" s="36"/>
      <c r="H9" s="36"/>
      <c r="I9" s="68">
        <f t="shared" ref="I9:I25" si="1">SUM(F9+G9)</f>
        <v>8</v>
      </c>
      <c r="J9" s="68">
        <f t="shared" ref="J9:J25" si="2">SUM(F9+H9)</f>
        <v>8</v>
      </c>
      <c r="K9" s="15">
        <f t="shared" ref="K9:K25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68</v>
      </c>
      <c r="E10" s="27" t="s">
        <v>27</v>
      </c>
      <c r="F10" s="36">
        <v>155</v>
      </c>
      <c r="G10" s="36"/>
      <c r="H10" s="36"/>
      <c r="I10" s="68">
        <f t="shared" si="1"/>
        <v>155</v>
      </c>
      <c r="J10" s="68">
        <f t="shared" si="2"/>
        <v>155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54</v>
      </c>
      <c r="E11" s="27" t="s">
        <v>27</v>
      </c>
      <c r="F11" s="36">
        <v>85</v>
      </c>
      <c r="G11" s="36"/>
      <c r="H11" s="36"/>
      <c r="I11" s="68">
        <f t="shared" si="1"/>
        <v>85</v>
      </c>
      <c r="J11" s="68">
        <f t="shared" si="2"/>
        <v>85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3</v>
      </c>
      <c r="D12" s="44" t="s">
        <v>45</v>
      </c>
      <c r="E12" s="27" t="s">
        <v>27</v>
      </c>
      <c r="F12" s="36">
        <v>4</v>
      </c>
      <c r="G12" s="36"/>
      <c r="H12" s="36"/>
      <c r="I12" s="68">
        <f t="shared" si="1"/>
        <v>4</v>
      </c>
      <c r="J12" s="68">
        <f t="shared" si="2"/>
        <v>4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3</v>
      </c>
      <c r="D13" s="44" t="s">
        <v>54</v>
      </c>
      <c r="E13" s="27" t="s">
        <v>27</v>
      </c>
      <c r="F13" s="36">
        <v>4</v>
      </c>
      <c r="G13" s="36"/>
      <c r="H13" s="36"/>
      <c r="I13" s="68">
        <f t="shared" ref="I13" si="4">SUM(F13+G13)</f>
        <v>4</v>
      </c>
      <c r="J13" s="68">
        <f t="shared" ref="J13" si="5">SUM(F13+H13)</f>
        <v>4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3</v>
      </c>
      <c r="D14" s="44" t="s">
        <v>86</v>
      </c>
      <c r="E14" s="27" t="s">
        <v>27</v>
      </c>
      <c r="F14" s="36">
        <v>6</v>
      </c>
      <c r="G14" s="36"/>
      <c r="H14" s="36"/>
      <c r="I14" s="68">
        <f t="shared" si="1"/>
        <v>6</v>
      </c>
      <c r="J14" s="68">
        <f t="shared" si="2"/>
        <v>6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3</v>
      </c>
      <c r="D15" s="44" t="s">
        <v>50</v>
      </c>
      <c r="E15" s="70" t="s">
        <v>27</v>
      </c>
      <c r="F15" s="36">
        <v>6</v>
      </c>
      <c r="G15" s="36"/>
      <c r="H15" s="36"/>
      <c r="I15" s="68">
        <f t="shared" si="1"/>
        <v>6</v>
      </c>
      <c r="J15" s="68">
        <f t="shared" si="2"/>
        <v>6</v>
      </c>
      <c r="K15" s="15">
        <f t="shared" si="3"/>
        <v>0</v>
      </c>
      <c r="L15" s="68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87</v>
      </c>
      <c r="E16" s="70" t="s">
        <v>27</v>
      </c>
      <c r="F16" s="36">
        <v>55</v>
      </c>
      <c r="G16" s="36"/>
      <c r="H16" s="36"/>
      <c r="I16" s="68">
        <f t="shared" si="1"/>
        <v>55</v>
      </c>
      <c r="J16" s="68">
        <f t="shared" si="2"/>
        <v>55</v>
      </c>
      <c r="K16" s="15">
        <f t="shared" si="3"/>
        <v>0</v>
      </c>
      <c r="L16" s="68">
        <f t="shared" si="0"/>
        <v>0</v>
      </c>
      <c r="M16" s="16"/>
    </row>
    <row r="17" spans="1:13" ht="15.6" x14ac:dyDescent="0.25">
      <c r="A17" s="31"/>
      <c r="B17" s="7">
        <v>10</v>
      </c>
      <c r="C17" s="44">
        <v>3</v>
      </c>
      <c r="D17" s="44" t="s">
        <v>88</v>
      </c>
      <c r="E17" s="27" t="s">
        <v>27</v>
      </c>
      <c r="F17" s="36">
        <v>15</v>
      </c>
      <c r="G17" s="36"/>
      <c r="H17" s="36"/>
      <c r="I17" s="68">
        <f t="shared" si="1"/>
        <v>15</v>
      </c>
      <c r="J17" s="68">
        <f t="shared" si="2"/>
        <v>15</v>
      </c>
      <c r="K17" s="15">
        <f t="shared" si="3"/>
        <v>0</v>
      </c>
      <c r="L17" s="68">
        <f t="shared" si="0"/>
        <v>0</v>
      </c>
      <c r="M17" s="16"/>
    </row>
    <row r="18" spans="1:13" ht="15.6" x14ac:dyDescent="0.25">
      <c r="A18" s="31"/>
      <c r="B18" s="7">
        <v>11</v>
      </c>
      <c r="C18" s="44">
        <v>3</v>
      </c>
      <c r="D18" s="44" t="s">
        <v>88</v>
      </c>
      <c r="E18" s="27" t="s">
        <v>27</v>
      </c>
      <c r="F18" s="36">
        <v>5</v>
      </c>
      <c r="G18" s="36"/>
      <c r="H18" s="36"/>
      <c r="I18" s="68">
        <f t="shared" si="1"/>
        <v>5</v>
      </c>
      <c r="J18" s="68">
        <f t="shared" si="2"/>
        <v>5</v>
      </c>
      <c r="K18" s="15">
        <f t="shared" si="3"/>
        <v>0</v>
      </c>
      <c r="L18" s="68">
        <f t="shared" si="0"/>
        <v>0</v>
      </c>
      <c r="M18" s="16"/>
    </row>
    <row r="19" spans="1:13" ht="15.6" x14ac:dyDescent="0.25">
      <c r="A19" s="31"/>
      <c r="B19" s="7">
        <v>12</v>
      </c>
      <c r="C19" s="44">
        <v>3</v>
      </c>
      <c r="D19" s="44" t="s">
        <v>76</v>
      </c>
      <c r="E19" s="27" t="s">
        <v>29</v>
      </c>
      <c r="F19" s="36">
        <v>42</v>
      </c>
      <c r="G19" s="36"/>
      <c r="H19" s="36"/>
      <c r="I19" s="68">
        <f t="shared" ref="I19" si="6">SUM(F19+G19)</f>
        <v>42</v>
      </c>
      <c r="J19" s="68">
        <f t="shared" ref="J19" si="7">SUM(F19+H19)</f>
        <v>42</v>
      </c>
      <c r="K19" s="15">
        <f t="shared" si="3"/>
        <v>0</v>
      </c>
      <c r="L19" s="68">
        <f t="shared" si="0"/>
        <v>0</v>
      </c>
      <c r="M19" s="16"/>
    </row>
    <row r="20" spans="1:13" ht="15.6" x14ac:dyDescent="0.25">
      <c r="A20" s="31"/>
      <c r="B20" s="7">
        <v>13</v>
      </c>
      <c r="C20" s="44">
        <v>3</v>
      </c>
      <c r="D20" s="44" t="s">
        <v>76</v>
      </c>
      <c r="E20" s="27" t="s">
        <v>29</v>
      </c>
      <c r="F20" s="36">
        <v>42</v>
      </c>
      <c r="G20" s="36"/>
      <c r="H20" s="36"/>
      <c r="I20" s="68">
        <f t="shared" si="1"/>
        <v>42</v>
      </c>
      <c r="J20" s="68">
        <f t="shared" si="2"/>
        <v>42</v>
      </c>
      <c r="K20" s="15">
        <f t="shared" si="3"/>
        <v>0</v>
      </c>
      <c r="L20" s="68">
        <f t="shared" si="0"/>
        <v>0</v>
      </c>
      <c r="M20" s="16"/>
    </row>
    <row r="21" spans="1:13" ht="15.6" x14ac:dyDescent="0.25">
      <c r="A21" s="31"/>
      <c r="B21" s="7">
        <v>14</v>
      </c>
      <c r="C21" s="44">
        <v>3</v>
      </c>
      <c r="D21" s="44" t="s">
        <v>89</v>
      </c>
      <c r="E21" s="27" t="s">
        <v>29</v>
      </c>
      <c r="F21" s="36">
        <v>22</v>
      </c>
      <c r="G21" s="36"/>
      <c r="H21" s="36"/>
      <c r="I21" s="68">
        <f t="shared" si="1"/>
        <v>22</v>
      </c>
      <c r="J21" s="68">
        <f t="shared" si="2"/>
        <v>22</v>
      </c>
      <c r="K21" s="15">
        <v>0</v>
      </c>
      <c r="L21" s="68">
        <f t="shared" si="0"/>
        <v>0</v>
      </c>
      <c r="M21" s="16"/>
    </row>
    <row r="22" spans="1:13" ht="15.6" x14ac:dyDescent="0.25">
      <c r="A22" s="31"/>
      <c r="B22" s="7">
        <v>15</v>
      </c>
      <c r="C22" s="44">
        <v>3</v>
      </c>
      <c r="D22" s="44" t="s">
        <v>89</v>
      </c>
      <c r="E22" s="27" t="s">
        <v>29</v>
      </c>
      <c r="F22" s="36">
        <v>22</v>
      </c>
      <c r="G22" s="36"/>
      <c r="H22" s="36"/>
      <c r="I22" s="68">
        <f t="shared" si="1"/>
        <v>22</v>
      </c>
      <c r="J22" s="68">
        <f t="shared" si="2"/>
        <v>22</v>
      </c>
      <c r="K22" s="15">
        <v>0</v>
      </c>
      <c r="L22" s="68">
        <f t="shared" si="0"/>
        <v>0</v>
      </c>
      <c r="M22" s="16"/>
    </row>
    <row r="23" spans="1:13" ht="15.6" x14ac:dyDescent="0.25">
      <c r="A23" s="31"/>
      <c r="B23" s="7">
        <v>16</v>
      </c>
      <c r="C23" s="44">
        <v>3</v>
      </c>
      <c r="D23" s="44" t="s">
        <v>90</v>
      </c>
      <c r="E23" s="27" t="s">
        <v>27</v>
      </c>
      <c r="F23" s="36">
        <v>9.5</v>
      </c>
      <c r="G23" s="36"/>
      <c r="H23" s="36"/>
      <c r="I23" s="68">
        <f t="shared" si="1"/>
        <v>9.5</v>
      </c>
      <c r="J23" s="68">
        <f t="shared" si="2"/>
        <v>9.5</v>
      </c>
      <c r="K23" s="15">
        <v>0</v>
      </c>
      <c r="L23" s="68">
        <f t="shared" si="0"/>
        <v>0</v>
      </c>
      <c r="M23" s="16"/>
    </row>
    <row r="24" spans="1:13" ht="15.6" x14ac:dyDescent="0.25">
      <c r="A24" s="31"/>
      <c r="B24" s="7">
        <v>17</v>
      </c>
      <c r="C24" s="44">
        <v>3</v>
      </c>
      <c r="D24" s="44" t="s">
        <v>61</v>
      </c>
      <c r="E24" s="27" t="s">
        <v>27</v>
      </c>
      <c r="F24" s="36">
        <v>7</v>
      </c>
      <c r="G24" s="36"/>
      <c r="H24" s="36"/>
      <c r="I24" s="68">
        <f t="shared" si="1"/>
        <v>7</v>
      </c>
      <c r="J24" s="68">
        <f t="shared" si="2"/>
        <v>7</v>
      </c>
      <c r="K24" s="15">
        <v>0</v>
      </c>
      <c r="L24" s="68">
        <f t="shared" si="0"/>
        <v>0</v>
      </c>
      <c r="M24" s="16"/>
    </row>
    <row r="25" spans="1:13" ht="16.2" thickBot="1" x14ac:dyDescent="0.3">
      <c r="A25" s="31"/>
      <c r="B25" s="7">
        <v>18</v>
      </c>
      <c r="C25" s="44">
        <v>4</v>
      </c>
      <c r="D25" s="44" t="s">
        <v>73</v>
      </c>
      <c r="E25" s="69" t="s">
        <v>58</v>
      </c>
      <c r="F25" s="36">
        <v>0</v>
      </c>
      <c r="G25" s="36"/>
      <c r="H25" s="36"/>
      <c r="I25" s="68">
        <f t="shared" si="1"/>
        <v>0</v>
      </c>
      <c r="J25" s="68">
        <f t="shared" si="2"/>
        <v>0</v>
      </c>
      <c r="K25" s="15">
        <f t="shared" si="3"/>
        <v>0</v>
      </c>
      <c r="L25" s="68">
        <f t="shared" si="0"/>
        <v>4</v>
      </c>
      <c r="M25" s="16"/>
    </row>
    <row r="26" spans="1:13" ht="16.2" thickBot="1" x14ac:dyDescent="0.3">
      <c r="A26" s="31"/>
      <c r="B26" s="9" t="s">
        <v>15</v>
      </c>
      <c r="C26" s="72">
        <f>SUM(C8:C25)</f>
        <v>60</v>
      </c>
      <c r="D26" s="77"/>
      <c r="E26" s="72"/>
      <c r="F26" s="72"/>
      <c r="G26" s="72"/>
      <c r="H26" s="72"/>
      <c r="I26" s="72"/>
      <c r="J26" s="72"/>
      <c r="K26" s="72"/>
      <c r="L26" s="72">
        <f>SUM(L8:L25)</f>
        <v>4</v>
      </c>
      <c r="M26" s="73"/>
    </row>
    <row r="27" spans="1:13" ht="16.2" thickBot="1" x14ac:dyDescent="0.3">
      <c r="A27" s="31"/>
      <c r="B27" s="78"/>
      <c r="C27" s="79"/>
      <c r="D27" s="80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15.6" x14ac:dyDescent="0.25">
      <c r="A28" s="31"/>
      <c r="B28" s="75" t="s">
        <v>16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81"/>
    </row>
    <row r="29" spans="1:13" ht="15.6" x14ac:dyDescent="0.25">
      <c r="A29" s="31"/>
      <c r="B29" s="7">
        <v>1</v>
      </c>
      <c r="C29" s="44">
        <v>4</v>
      </c>
      <c r="D29" s="44" t="s">
        <v>91</v>
      </c>
      <c r="E29" s="41" t="s">
        <v>66</v>
      </c>
      <c r="F29" s="29" t="s">
        <v>92</v>
      </c>
      <c r="G29" s="29"/>
      <c r="H29" s="29"/>
      <c r="I29" s="68" t="s">
        <v>17</v>
      </c>
      <c r="J29" s="68" t="s">
        <v>18</v>
      </c>
      <c r="K29" s="15"/>
      <c r="L29" s="68">
        <f t="shared" ref="L29:L30" si="8">IF(K29=I29,(IF(K29&lt;&gt;J29,C29,0)),0)</f>
        <v>0</v>
      </c>
      <c r="M29" s="16"/>
    </row>
    <row r="30" spans="1:13" ht="15.6" x14ac:dyDescent="0.25">
      <c r="A30" s="31"/>
      <c r="B30" s="7">
        <v>2</v>
      </c>
      <c r="C30" s="44">
        <v>4</v>
      </c>
      <c r="D30" s="44" t="s">
        <v>93</v>
      </c>
      <c r="E30" s="41" t="s">
        <v>66</v>
      </c>
      <c r="F30" s="29" t="s">
        <v>94</v>
      </c>
      <c r="G30" s="29"/>
      <c r="H30" s="29"/>
      <c r="I30" s="68" t="s">
        <v>17</v>
      </c>
      <c r="J30" s="68" t="s">
        <v>18</v>
      </c>
      <c r="K30" s="15"/>
      <c r="L30" s="68">
        <f t="shared" si="8"/>
        <v>0</v>
      </c>
      <c r="M30" s="16"/>
    </row>
    <row r="31" spans="1:13" ht="15.6" x14ac:dyDescent="0.25">
      <c r="A31" s="31"/>
      <c r="B31" s="7">
        <v>4</v>
      </c>
      <c r="C31" s="44">
        <v>2</v>
      </c>
      <c r="D31" s="44" t="s">
        <v>95</v>
      </c>
      <c r="E31" s="27" t="s">
        <v>27</v>
      </c>
      <c r="F31" s="29">
        <v>24.5</v>
      </c>
      <c r="G31" s="29"/>
      <c r="H31" s="29"/>
      <c r="I31" s="68">
        <f t="shared" ref="I31" si="9">SUM(F31+G31)</f>
        <v>24.5</v>
      </c>
      <c r="J31" s="68">
        <f t="shared" ref="J31" si="10">SUM(F31+H31)</f>
        <v>24.5</v>
      </c>
      <c r="K31" s="15">
        <f t="shared" ref="K31:K34" si="11">SUM(AA31)</f>
        <v>0</v>
      </c>
      <c r="L31" s="68">
        <f t="shared" ref="L31:L34" si="12">IF(K31&gt;=(J31-M31),(IF(K31&lt;=(I31+M31),C31,0)),0)</f>
        <v>0</v>
      </c>
      <c r="M31" s="16"/>
    </row>
    <row r="32" spans="1:13" ht="15.6" x14ac:dyDescent="0.25">
      <c r="A32" s="31"/>
      <c r="B32" s="7">
        <v>5</v>
      </c>
      <c r="C32" s="44">
        <v>2</v>
      </c>
      <c r="D32" s="44" t="s">
        <v>49</v>
      </c>
      <c r="E32" s="27" t="s">
        <v>28</v>
      </c>
      <c r="F32" s="29">
        <v>4</v>
      </c>
      <c r="G32" s="29"/>
      <c r="H32" s="29"/>
      <c r="I32" s="68">
        <f t="shared" ref="I32:I34" si="13">SUM(F32+G32)</f>
        <v>4</v>
      </c>
      <c r="J32" s="68">
        <f t="shared" ref="J32:J34" si="14">SUM(F32+H32)</f>
        <v>4</v>
      </c>
      <c r="K32" s="15">
        <f t="shared" si="11"/>
        <v>0</v>
      </c>
      <c r="L32" s="68">
        <f t="shared" si="12"/>
        <v>0</v>
      </c>
      <c r="M32" s="16"/>
    </row>
    <row r="33" spans="1:13" ht="15.6" x14ac:dyDescent="0.25">
      <c r="A33" s="31"/>
      <c r="B33" s="7">
        <v>6</v>
      </c>
      <c r="C33" s="44">
        <v>2</v>
      </c>
      <c r="D33" s="45" t="s">
        <v>68</v>
      </c>
      <c r="E33" s="27" t="s">
        <v>27</v>
      </c>
      <c r="F33" s="29">
        <v>15</v>
      </c>
      <c r="G33" s="29"/>
      <c r="H33" s="29"/>
      <c r="I33" s="68">
        <f t="shared" si="13"/>
        <v>15</v>
      </c>
      <c r="J33" s="68">
        <f t="shared" si="14"/>
        <v>15</v>
      </c>
      <c r="K33" s="15">
        <f t="shared" si="11"/>
        <v>0</v>
      </c>
      <c r="L33" s="68">
        <f t="shared" si="12"/>
        <v>0</v>
      </c>
      <c r="M33" s="16"/>
    </row>
    <row r="34" spans="1:13" ht="16.2" thickBot="1" x14ac:dyDescent="0.3">
      <c r="A34" s="31"/>
      <c r="B34" s="7">
        <v>7</v>
      </c>
      <c r="C34" s="44">
        <v>2</v>
      </c>
      <c r="D34" s="44" t="s">
        <v>95</v>
      </c>
      <c r="E34" s="27" t="s">
        <v>27</v>
      </c>
      <c r="F34" s="29">
        <v>1</v>
      </c>
      <c r="G34" s="29"/>
      <c r="H34" s="29"/>
      <c r="I34" s="68">
        <f t="shared" si="13"/>
        <v>1</v>
      </c>
      <c r="J34" s="68">
        <f t="shared" si="14"/>
        <v>1</v>
      </c>
      <c r="K34" s="15">
        <f t="shared" si="11"/>
        <v>0</v>
      </c>
      <c r="L34" s="68">
        <f t="shared" si="12"/>
        <v>0</v>
      </c>
      <c r="M34" s="16"/>
    </row>
    <row r="35" spans="1:13" ht="16.2" thickBot="1" x14ac:dyDescent="0.3">
      <c r="A35" s="31"/>
      <c r="B35" s="9" t="s">
        <v>15</v>
      </c>
      <c r="C35" s="72">
        <f>SUM(C29:C34)</f>
        <v>16</v>
      </c>
      <c r="D35" s="77"/>
      <c r="E35" s="72"/>
      <c r="F35" s="72"/>
      <c r="G35" s="72"/>
      <c r="H35" s="72"/>
      <c r="I35" s="72"/>
      <c r="J35" s="72"/>
      <c r="K35" s="72"/>
      <c r="L35" s="72">
        <f>SUM(L29:L34)</f>
        <v>0</v>
      </c>
      <c r="M35" s="73"/>
    </row>
    <row r="36" spans="1:13" ht="16.2" thickBot="1" x14ac:dyDescent="0.3">
      <c r="A36" s="31"/>
      <c r="B36" s="78"/>
      <c r="C36" s="79"/>
      <c r="D36" s="80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5.6" x14ac:dyDescent="0.25">
      <c r="A37" s="31"/>
      <c r="B37" s="75" t="s">
        <v>19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81"/>
    </row>
    <row r="38" spans="1:13" ht="16.2" thickBot="1" x14ac:dyDescent="0.3">
      <c r="A38" s="31"/>
      <c r="B38" s="7">
        <v>1</v>
      </c>
      <c r="C38" s="44">
        <v>6</v>
      </c>
      <c r="D38" s="44" t="s">
        <v>54</v>
      </c>
      <c r="E38" s="68" t="s">
        <v>32</v>
      </c>
      <c r="F38" s="29" t="s">
        <v>60</v>
      </c>
      <c r="G38" s="29">
        <v>0.8</v>
      </c>
      <c r="H38" s="30">
        <v>1E-8</v>
      </c>
      <c r="I38" s="68">
        <f t="shared" ref="I38" si="15">SUM(G38)</f>
        <v>0.8</v>
      </c>
      <c r="J38" s="12">
        <f t="shared" ref="J38" si="16">SUM(H38)</f>
        <v>1E-8</v>
      </c>
      <c r="K38" s="15"/>
      <c r="L38" s="68">
        <f t="shared" ref="L38" si="17">IF(K38&gt;=(J38-M38),(IF(K38&lt;=(I38+M38),C38,0)),0)</f>
        <v>0</v>
      </c>
      <c r="M38" s="16"/>
    </row>
    <row r="39" spans="1:13" ht="16.2" thickBot="1" x14ac:dyDescent="0.3">
      <c r="A39" s="31"/>
      <c r="B39" s="9" t="s">
        <v>15</v>
      </c>
      <c r="C39" s="72">
        <f>SUM(C38:C38)</f>
        <v>6</v>
      </c>
      <c r="D39" s="77"/>
      <c r="E39" s="72"/>
      <c r="F39" s="72"/>
      <c r="G39" s="72"/>
      <c r="H39" s="72"/>
      <c r="I39" s="72"/>
      <c r="J39" s="72"/>
      <c r="K39" s="72"/>
      <c r="L39" s="72">
        <f>SUM(L38:L38)</f>
        <v>0</v>
      </c>
      <c r="M39" s="73"/>
    </row>
    <row r="40" spans="1:13" ht="16.2" thickBot="1" x14ac:dyDescent="0.3">
      <c r="A40" s="31"/>
      <c r="B40" s="84" t="s">
        <v>20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6"/>
    </row>
    <row r="41" spans="1:13" ht="15.6" x14ac:dyDescent="0.25">
      <c r="A41" s="47"/>
      <c r="B41" s="48" t="s">
        <v>40</v>
      </c>
      <c r="C41" s="49" t="s">
        <v>41</v>
      </c>
      <c r="D41" s="49" t="s">
        <v>34</v>
      </c>
      <c r="E41" s="98" t="s">
        <v>35</v>
      </c>
      <c r="F41" s="98"/>
      <c r="G41" s="98"/>
      <c r="H41" s="98"/>
      <c r="I41" s="49" t="s">
        <v>36</v>
      </c>
      <c r="J41" s="49" t="s">
        <v>42</v>
      </c>
      <c r="K41" s="49" t="s">
        <v>43</v>
      </c>
      <c r="L41" s="49" t="s">
        <v>44</v>
      </c>
      <c r="M41" s="50"/>
    </row>
    <row r="42" spans="1:13" ht="15.6" x14ac:dyDescent="0.25">
      <c r="A42" s="47"/>
      <c r="B42" s="51"/>
      <c r="C42" s="52">
        <v>6</v>
      </c>
      <c r="D42" s="53"/>
      <c r="E42" s="99" t="s">
        <v>37</v>
      </c>
      <c r="F42" s="99"/>
      <c r="G42" s="99"/>
      <c r="H42" s="99"/>
      <c r="I42" s="54">
        <v>3</v>
      </c>
      <c r="J42" s="54">
        <v>3</v>
      </c>
      <c r="K42" s="54">
        <v>3</v>
      </c>
      <c r="L42" s="55">
        <f>SUM((I42+J42+K42)/9)*C42</f>
        <v>6</v>
      </c>
      <c r="M42" s="56"/>
    </row>
    <row r="43" spans="1:13" ht="15.6" x14ac:dyDescent="0.25">
      <c r="A43" s="47"/>
      <c r="B43" s="51"/>
      <c r="C43" s="52">
        <v>6</v>
      </c>
      <c r="D43" s="53"/>
      <c r="E43" s="99" t="s">
        <v>38</v>
      </c>
      <c r="F43" s="99"/>
      <c r="G43" s="99"/>
      <c r="H43" s="99"/>
      <c r="I43" s="54">
        <v>3</v>
      </c>
      <c r="J43" s="54">
        <v>3</v>
      </c>
      <c r="K43" s="54">
        <v>3</v>
      </c>
      <c r="L43" s="55">
        <f t="shared" ref="L43:L44" si="18">SUM((I43+J43+K43)/9)*C43</f>
        <v>6</v>
      </c>
      <c r="M43" s="56"/>
    </row>
    <row r="44" spans="1:13" ht="16.2" thickBot="1" x14ac:dyDescent="0.3">
      <c r="A44" s="47"/>
      <c r="B44" s="57"/>
      <c r="C44" s="58">
        <v>6</v>
      </c>
      <c r="D44" s="59"/>
      <c r="E44" s="132" t="s">
        <v>39</v>
      </c>
      <c r="F44" s="132"/>
      <c r="G44" s="132"/>
      <c r="H44" s="132"/>
      <c r="I44" s="60">
        <v>3</v>
      </c>
      <c r="J44" s="60">
        <v>3</v>
      </c>
      <c r="K44" s="60">
        <v>3</v>
      </c>
      <c r="L44" s="61">
        <f t="shared" si="18"/>
        <v>6</v>
      </c>
      <c r="M44" s="62"/>
    </row>
    <row r="45" spans="1:13" ht="16.2" thickBot="1" x14ac:dyDescent="0.3">
      <c r="A45" s="47"/>
      <c r="B45" s="63" t="s">
        <v>15</v>
      </c>
      <c r="C45" s="64">
        <f>SUM(C42:C44)</f>
        <v>18</v>
      </c>
      <c r="D45" s="74"/>
      <c r="E45" s="133"/>
      <c r="F45" s="133"/>
      <c r="G45" s="133"/>
      <c r="H45" s="133"/>
      <c r="I45" s="133"/>
      <c r="J45" s="133"/>
      <c r="K45" s="133"/>
      <c r="L45" s="66">
        <f>SUM(L42:L44)</f>
        <v>18</v>
      </c>
      <c r="M45" s="67"/>
    </row>
    <row r="46" spans="1:13" ht="16.2" thickBot="1" x14ac:dyDescent="0.3">
      <c r="A46" s="31"/>
      <c r="B46" s="79"/>
      <c r="C46" s="79"/>
      <c r="G46" s="71"/>
      <c r="H46" s="71"/>
      <c r="I46" s="71"/>
      <c r="J46" s="71"/>
      <c r="K46" s="71"/>
      <c r="L46" s="79"/>
    </row>
    <row r="47" spans="1:13" ht="16.2" thickBot="1" x14ac:dyDescent="0.3">
      <c r="A47" s="31"/>
      <c r="B47" s="21"/>
      <c r="C47" s="20"/>
      <c r="D47" s="116"/>
      <c r="E47" s="117"/>
      <c r="F47" s="117"/>
      <c r="G47" s="117"/>
      <c r="H47" s="117"/>
      <c r="I47" s="118"/>
      <c r="J47" s="116" t="s">
        <v>21</v>
      </c>
      <c r="K47" s="118"/>
      <c r="L47" s="116" t="s">
        <v>22</v>
      </c>
      <c r="M47" s="119"/>
    </row>
    <row r="48" spans="1:13" ht="15.6" x14ac:dyDescent="0.25">
      <c r="A48" s="31"/>
      <c r="B48" s="23"/>
      <c r="C48" s="24"/>
      <c r="D48" s="120" t="s">
        <v>23</v>
      </c>
      <c r="E48" s="121"/>
      <c r="F48" s="121"/>
      <c r="G48" s="121"/>
      <c r="H48" s="121"/>
      <c r="I48" s="122"/>
      <c r="J48" s="123"/>
      <c r="K48" s="124"/>
      <c r="L48" s="123"/>
      <c r="M48" s="125"/>
    </row>
    <row r="49" spans="1:13" ht="15.6" x14ac:dyDescent="0.25">
      <c r="A49" s="31"/>
      <c r="B49" s="7"/>
      <c r="C49" s="68"/>
      <c r="D49" s="104" t="s">
        <v>24</v>
      </c>
      <c r="E49" s="105"/>
      <c r="F49" s="105"/>
      <c r="G49" s="105"/>
      <c r="H49" s="105"/>
      <c r="I49" s="106"/>
      <c r="J49" s="107"/>
      <c r="K49" s="108"/>
      <c r="L49" s="107"/>
      <c r="M49" s="109"/>
    </row>
    <row r="50" spans="1:13" ht="15.6" x14ac:dyDescent="0.25">
      <c r="A50" s="31"/>
      <c r="B50" s="7"/>
      <c r="C50" s="68"/>
      <c r="D50" s="104" t="s">
        <v>25</v>
      </c>
      <c r="E50" s="105"/>
      <c r="F50" s="105"/>
      <c r="G50" s="105"/>
      <c r="H50" s="105"/>
      <c r="I50" s="106"/>
      <c r="J50" s="107"/>
      <c r="K50" s="108"/>
      <c r="L50" s="107"/>
      <c r="M50" s="109"/>
    </row>
    <row r="51" spans="1:13" ht="16.2" thickBot="1" x14ac:dyDescent="0.3">
      <c r="A51" s="31"/>
      <c r="B51" s="25"/>
      <c r="C51" s="26"/>
      <c r="D51" s="134" t="s">
        <v>26</v>
      </c>
      <c r="E51" s="135"/>
      <c r="F51" s="135"/>
      <c r="G51" s="135"/>
      <c r="H51" s="135"/>
      <c r="I51" s="136"/>
      <c r="J51" s="102"/>
      <c r="K51" s="137"/>
      <c r="L51" s="102"/>
      <c r="M51" s="103"/>
    </row>
  </sheetData>
  <protectedRanges>
    <protectedRange sqref="K8:K25" name="区域1_2" securityDescriptor=""/>
    <protectedRange sqref="K29:K34" name="区域2_1" securityDescriptor=""/>
    <protectedRange sqref="K38" name="区域3_1" securityDescriptor=""/>
  </protectedRanges>
  <mergeCells count="30">
    <mergeCell ref="I45:K45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41:H41"/>
    <mergeCell ref="E42:H42"/>
    <mergeCell ref="E43:H43"/>
    <mergeCell ref="E44:H44"/>
    <mergeCell ref="E45:H45"/>
    <mergeCell ref="D47:I47"/>
    <mergeCell ref="J47:K47"/>
    <mergeCell ref="L47:M47"/>
    <mergeCell ref="D48:I48"/>
    <mergeCell ref="J48:K48"/>
    <mergeCell ref="L48:M48"/>
    <mergeCell ref="D51:I51"/>
    <mergeCell ref="J51:K51"/>
    <mergeCell ref="L51:M51"/>
    <mergeCell ref="D49:I49"/>
    <mergeCell ref="J49:K49"/>
    <mergeCell ref="L49:M49"/>
    <mergeCell ref="D50:I50"/>
    <mergeCell ref="J50:K50"/>
    <mergeCell ref="L50:M50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93045-B72F-44A4-BD8E-5B8644221489}">
  <dimension ref="A1:M37"/>
  <sheetViews>
    <sheetView workbookViewId="0">
      <selection activeCell="G8" sqref="G8:H17"/>
    </sheetView>
  </sheetViews>
  <sheetFormatPr defaultRowHeight="14.4" x14ac:dyDescent="0.25"/>
  <sheetData>
    <row r="1" spans="1:13" ht="15.6" x14ac:dyDescent="0.25">
      <c r="A1" s="31"/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3" ht="15.6" x14ac:dyDescent="0.25">
      <c r="A2" s="31"/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15.6" x14ac:dyDescent="0.25">
      <c r="A3" s="31"/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1:13" ht="16.2" thickBot="1" x14ac:dyDescent="0.3">
      <c r="A4" s="31"/>
      <c r="B4" s="126" t="s">
        <v>1</v>
      </c>
      <c r="C4" s="127"/>
      <c r="D4" s="128"/>
      <c r="E4" s="91" t="s">
        <v>81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1:13" ht="16.2" thickBot="1" x14ac:dyDescent="0.3">
      <c r="A5" s="31"/>
      <c r="G5" s="71"/>
      <c r="H5" s="71"/>
      <c r="I5" s="71"/>
      <c r="J5" s="71"/>
      <c r="K5" s="71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8</v>
      </c>
      <c r="D8" s="44" t="s">
        <v>82</v>
      </c>
      <c r="E8" s="27" t="s">
        <v>27</v>
      </c>
      <c r="F8" s="36">
        <v>6</v>
      </c>
      <c r="G8" s="36"/>
      <c r="H8" s="36"/>
      <c r="I8" s="68">
        <f>SUM(F8+G8)</f>
        <v>6</v>
      </c>
      <c r="J8" s="68">
        <f>SUM(F8+H8)</f>
        <v>6</v>
      </c>
      <c r="K8" s="15">
        <f>SUM(AA8)</f>
        <v>0</v>
      </c>
      <c r="L8" s="68">
        <f t="shared" ref="L8:L1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8</v>
      </c>
      <c r="D9" s="44" t="s">
        <v>72</v>
      </c>
      <c r="E9" s="27" t="s">
        <v>27</v>
      </c>
      <c r="F9" s="36">
        <v>10</v>
      </c>
      <c r="G9" s="36"/>
      <c r="H9" s="36"/>
      <c r="I9" s="68">
        <f t="shared" ref="I9:I15" si="1">SUM(F9+G9)</f>
        <v>10</v>
      </c>
      <c r="J9" s="68">
        <f t="shared" ref="J9:J15" si="2">SUM(F9+H9)</f>
        <v>10</v>
      </c>
      <c r="K9" s="15">
        <f t="shared" ref="K9:K15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8</v>
      </c>
      <c r="D10" s="44" t="s">
        <v>61</v>
      </c>
      <c r="E10" s="27" t="s">
        <v>29</v>
      </c>
      <c r="F10" s="36">
        <v>75</v>
      </c>
      <c r="G10" s="36"/>
      <c r="H10" s="36"/>
      <c r="I10" s="68">
        <f t="shared" si="1"/>
        <v>75</v>
      </c>
      <c r="J10" s="68">
        <f t="shared" si="2"/>
        <v>75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8</v>
      </c>
      <c r="D11" s="44" t="s">
        <v>83</v>
      </c>
      <c r="E11" s="27" t="s">
        <v>27</v>
      </c>
      <c r="F11" s="36">
        <v>14</v>
      </c>
      <c r="G11" s="36"/>
      <c r="H11" s="36"/>
      <c r="I11" s="68">
        <f t="shared" si="1"/>
        <v>14</v>
      </c>
      <c r="J11" s="68">
        <f t="shared" si="2"/>
        <v>14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8</v>
      </c>
      <c r="D12" s="44" t="s">
        <v>83</v>
      </c>
      <c r="E12" s="27" t="s">
        <v>27</v>
      </c>
      <c r="F12" s="36">
        <v>14</v>
      </c>
      <c r="G12" s="36"/>
      <c r="H12" s="36"/>
      <c r="I12" s="68">
        <f t="shared" si="1"/>
        <v>14</v>
      </c>
      <c r="J12" s="68">
        <f t="shared" si="2"/>
        <v>14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8</v>
      </c>
      <c r="D13" s="44" t="s">
        <v>72</v>
      </c>
      <c r="E13" s="27" t="s">
        <v>27</v>
      </c>
      <c r="F13" s="36">
        <v>1</v>
      </c>
      <c r="G13" s="36"/>
      <c r="H13" s="36"/>
      <c r="I13" s="68">
        <f t="shared" ref="I13" si="4">SUM(F13+G13)</f>
        <v>1</v>
      </c>
      <c r="J13" s="68">
        <f t="shared" ref="J13" si="5">SUM(F13+H13)</f>
        <v>1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8</v>
      </c>
      <c r="D14" s="44" t="s">
        <v>73</v>
      </c>
      <c r="E14" s="27" t="s">
        <v>27</v>
      </c>
      <c r="F14" s="36">
        <v>90</v>
      </c>
      <c r="G14" s="36"/>
      <c r="H14" s="36"/>
      <c r="I14" s="68">
        <f t="shared" si="1"/>
        <v>90</v>
      </c>
      <c r="J14" s="68">
        <f t="shared" si="2"/>
        <v>90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8</v>
      </c>
      <c r="D15" s="44" t="s">
        <v>74</v>
      </c>
      <c r="E15" s="70" t="s">
        <v>27</v>
      </c>
      <c r="F15" s="36">
        <v>1</v>
      </c>
      <c r="G15" s="36"/>
      <c r="H15" s="36"/>
      <c r="I15" s="68">
        <f t="shared" si="1"/>
        <v>1</v>
      </c>
      <c r="J15" s="68">
        <f t="shared" si="2"/>
        <v>1</v>
      </c>
      <c r="K15" s="15">
        <f t="shared" si="3"/>
        <v>0</v>
      </c>
      <c r="L15" s="68">
        <f t="shared" si="0"/>
        <v>0</v>
      </c>
      <c r="M15" s="16"/>
    </row>
    <row r="16" spans="1:13" ht="16.2" thickBot="1" x14ac:dyDescent="0.3">
      <c r="A16" s="31"/>
      <c r="B16" s="7">
        <v>9</v>
      </c>
      <c r="C16" s="44"/>
      <c r="D16" s="45"/>
      <c r="E16" s="68"/>
      <c r="F16" s="36"/>
      <c r="G16" s="36"/>
      <c r="H16" s="36"/>
      <c r="I16" s="68"/>
      <c r="J16" s="68"/>
      <c r="K16" s="15"/>
      <c r="L16" s="68"/>
      <c r="M16" s="16"/>
    </row>
    <row r="17" spans="1:13" ht="16.2" thickBot="1" x14ac:dyDescent="0.3">
      <c r="A17" s="31"/>
      <c r="B17" s="9" t="s">
        <v>15</v>
      </c>
      <c r="C17" s="72">
        <f>SUM(C8:C16)</f>
        <v>64</v>
      </c>
      <c r="D17" s="77"/>
      <c r="E17" s="72"/>
      <c r="F17" s="72"/>
      <c r="G17" s="72"/>
      <c r="H17" s="72"/>
      <c r="I17" s="72"/>
      <c r="J17" s="72"/>
      <c r="K17" s="72"/>
      <c r="L17" s="72">
        <f>SUM(L8:L16)</f>
        <v>0</v>
      </c>
      <c r="M17" s="73"/>
    </row>
    <row r="18" spans="1:13" ht="16.2" thickBot="1" x14ac:dyDescent="0.3">
      <c r="A18" s="31"/>
      <c r="B18" s="78"/>
      <c r="C18" s="79"/>
      <c r="D18" s="80"/>
      <c r="E18" s="79"/>
      <c r="F18" s="79"/>
      <c r="G18" s="79"/>
      <c r="H18" s="79"/>
      <c r="I18" s="79"/>
      <c r="J18" s="79"/>
      <c r="K18" s="79"/>
      <c r="L18" s="79"/>
      <c r="M18" s="79"/>
    </row>
    <row r="19" spans="1:13" ht="15.6" x14ac:dyDescent="0.25">
      <c r="A19" s="31"/>
      <c r="B19" s="75" t="s">
        <v>16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81"/>
    </row>
    <row r="20" spans="1:13" ht="16.2" thickBot="1" x14ac:dyDescent="0.3">
      <c r="A20" s="31"/>
      <c r="B20" s="7">
        <v>1</v>
      </c>
      <c r="C20" s="44">
        <v>8</v>
      </c>
      <c r="D20" s="44"/>
      <c r="E20" s="68" t="s">
        <v>77</v>
      </c>
      <c r="F20" s="82" t="s">
        <v>84</v>
      </c>
      <c r="G20" s="29"/>
      <c r="H20" s="29"/>
      <c r="I20" s="68" t="s">
        <v>17</v>
      </c>
      <c r="J20" s="68" t="s">
        <v>18</v>
      </c>
      <c r="K20" s="15"/>
      <c r="L20" s="68">
        <f t="shared" ref="L20" si="6">IF(K20=I20,(IF(K20&lt;&gt;J20,C20,0)),0)</f>
        <v>0</v>
      </c>
      <c r="M20" s="16"/>
    </row>
    <row r="21" spans="1:13" ht="16.2" thickBot="1" x14ac:dyDescent="0.3">
      <c r="A21" s="31"/>
      <c r="B21" s="9" t="s">
        <v>15</v>
      </c>
      <c r="C21" s="72">
        <f>SUM(C20:C20)</f>
        <v>8</v>
      </c>
      <c r="D21" s="77"/>
      <c r="E21" s="72"/>
      <c r="F21" s="72"/>
      <c r="G21" s="72"/>
      <c r="H21" s="72"/>
      <c r="I21" s="72"/>
      <c r="J21" s="72"/>
      <c r="K21" s="72"/>
      <c r="L21" s="72">
        <f>SUM(L20:L20)</f>
        <v>0</v>
      </c>
      <c r="M21" s="73"/>
    </row>
    <row r="22" spans="1:13" ht="16.2" thickBot="1" x14ac:dyDescent="0.3">
      <c r="A22" s="31"/>
      <c r="B22" s="78"/>
      <c r="C22" s="79"/>
      <c r="D22" s="80"/>
      <c r="E22" s="79"/>
      <c r="F22" s="79"/>
      <c r="G22" s="79"/>
      <c r="H22" s="79"/>
      <c r="I22" s="79"/>
      <c r="J22" s="79"/>
      <c r="K22" s="79"/>
      <c r="L22" s="79"/>
      <c r="M22" s="79"/>
    </row>
    <row r="23" spans="1:13" ht="15.6" x14ac:dyDescent="0.25">
      <c r="A23" s="31"/>
      <c r="B23" s="75" t="s">
        <v>19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81"/>
    </row>
    <row r="24" spans="1:13" ht="16.2" thickBot="1" x14ac:dyDescent="0.3">
      <c r="A24" s="31"/>
      <c r="B24" s="7">
        <v>1</v>
      </c>
      <c r="C24" s="44">
        <v>8</v>
      </c>
      <c r="D24" s="44" t="s">
        <v>54</v>
      </c>
      <c r="E24" s="68" t="s">
        <v>32</v>
      </c>
      <c r="F24" s="29" t="s">
        <v>60</v>
      </c>
      <c r="G24" s="29">
        <v>0.8</v>
      </c>
      <c r="H24" s="30">
        <v>1E-8</v>
      </c>
      <c r="I24" s="68">
        <f t="shared" ref="I24" si="7">SUM(G24)</f>
        <v>0.8</v>
      </c>
      <c r="J24" s="12">
        <f t="shared" ref="J24" si="8">SUM(H24)</f>
        <v>1E-8</v>
      </c>
      <c r="K24" s="15"/>
      <c r="L24" s="68">
        <f t="shared" ref="L24" si="9">IF(K24&gt;=(J24-M24),(IF(K24&lt;=(I24+M24),C24,0)),0)</f>
        <v>0</v>
      </c>
      <c r="M24" s="16"/>
    </row>
    <row r="25" spans="1:13" ht="16.2" thickBot="1" x14ac:dyDescent="0.3">
      <c r="A25" s="31"/>
      <c r="B25" s="9" t="s">
        <v>15</v>
      </c>
      <c r="C25" s="72">
        <f>SUM(C24:C24)</f>
        <v>8</v>
      </c>
      <c r="D25" s="77"/>
      <c r="E25" s="72"/>
      <c r="F25" s="72"/>
      <c r="G25" s="72"/>
      <c r="H25" s="72"/>
      <c r="I25" s="72"/>
      <c r="J25" s="72"/>
      <c r="K25" s="72"/>
      <c r="L25" s="72">
        <f>SUM(L24:L24)</f>
        <v>0</v>
      </c>
      <c r="M25" s="73"/>
    </row>
    <row r="26" spans="1:13" ht="16.2" thickBot="1" x14ac:dyDescent="0.3">
      <c r="A26" s="31"/>
      <c r="B26" s="78"/>
      <c r="C26" s="79"/>
      <c r="D26" s="80"/>
      <c r="E26" s="79"/>
      <c r="F26" s="79"/>
      <c r="G26" s="79"/>
      <c r="H26" s="79"/>
      <c r="I26" s="79"/>
      <c r="J26" s="79"/>
      <c r="K26" s="79"/>
      <c r="L26" s="79"/>
      <c r="M26" s="79"/>
    </row>
    <row r="27" spans="1:13" ht="16.2" thickBot="1" x14ac:dyDescent="0.3">
      <c r="A27" s="31"/>
      <c r="B27" s="84" t="s">
        <v>20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6"/>
    </row>
    <row r="28" spans="1:13" ht="15.6" x14ac:dyDescent="0.25">
      <c r="A28" s="47"/>
      <c r="B28" s="48" t="s">
        <v>40</v>
      </c>
      <c r="C28" s="49" t="s">
        <v>41</v>
      </c>
      <c r="D28" s="49" t="s">
        <v>34</v>
      </c>
      <c r="E28" s="98" t="s">
        <v>35</v>
      </c>
      <c r="F28" s="98"/>
      <c r="G28" s="98"/>
      <c r="H28" s="98"/>
      <c r="I28" s="49" t="s">
        <v>36</v>
      </c>
      <c r="J28" s="49" t="s">
        <v>42</v>
      </c>
      <c r="K28" s="49" t="s">
        <v>43</v>
      </c>
      <c r="L28" s="49" t="s">
        <v>44</v>
      </c>
      <c r="M28" s="50"/>
    </row>
    <row r="29" spans="1:13" ht="15.6" x14ac:dyDescent="0.25">
      <c r="A29" s="47"/>
      <c r="B29" s="51"/>
      <c r="C29" s="52">
        <v>10</v>
      </c>
      <c r="D29" s="53"/>
      <c r="E29" s="99" t="s">
        <v>80</v>
      </c>
      <c r="F29" s="99"/>
      <c r="G29" s="99"/>
      <c r="H29" s="99"/>
      <c r="I29" s="54">
        <v>3</v>
      </c>
      <c r="J29" s="54">
        <v>3</v>
      </c>
      <c r="K29" s="54">
        <v>3</v>
      </c>
      <c r="L29" s="55">
        <f>SUM((I29+J29+K29)/9)*C29</f>
        <v>10</v>
      </c>
      <c r="M29" s="56"/>
    </row>
    <row r="30" spans="1:13" ht="16.2" thickBot="1" x14ac:dyDescent="0.3">
      <c r="A30" s="47"/>
      <c r="B30" s="57"/>
      <c r="C30" s="52">
        <v>10</v>
      </c>
      <c r="D30" s="59"/>
      <c r="E30" s="132" t="s">
        <v>39</v>
      </c>
      <c r="F30" s="132"/>
      <c r="G30" s="132"/>
      <c r="H30" s="132"/>
      <c r="I30" s="60">
        <v>3</v>
      </c>
      <c r="J30" s="60">
        <v>3</v>
      </c>
      <c r="K30" s="60">
        <v>3</v>
      </c>
      <c r="L30" s="61">
        <f t="shared" ref="L30" si="10">SUM((I30+J30+K30)/9)*C30</f>
        <v>10</v>
      </c>
      <c r="M30" s="62"/>
    </row>
    <row r="31" spans="1:13" ht="16.2" thickBot="1" x14ac:dyDescent="0.3">
      <c r="A31" s="47"/>
      <c r="B31" s="63" t="s">
        <v>15</v>
      </c>
      <c r="C31" s="64">
        <f>SUM(C29:C30)</f>
        <v>20</v>
      </c>
      <c r="D31" s="74"/>
      <c r="E31" s="133"/>
      <c r="F31" s="133"/>
      <c r="G31" s="133"/>
      <c r="H31" s="133"/>
      <c r="I31" s="133"/>
      <c r="J31" s="133"/>
      <c r="K31" s="133"/>
      <c r="L31" s="66">
        <f>SUM(L29:L30)</f>
        <v>20</v>
      </c>
      <c r="M31" s="67"/>
    </row>
    <row r="32" spans="1:13" ht="16.2" thickBot="1" x14ac:dyDescent="0.3">
      <c r="A32" s="31"/>
      <c r="B32" s="79"/>
      <c r="C32" s="79"/>
      <c r="D32" s="80"/>
      <c r="E32" s="79"/>
      <c r="F32" s="79"/>
      <c r="G32" s="79"/>
      <c r="H32" s="79"/>
      <c r="I32" s="79"/>
      <c r="J32" s="79"/>
      <c r="K32" s="79"/>
      <c r="L32" s="79"/>
    </row>
    <row r="33" spans="1:13" ht="16.2" thickBot="1" x14ac:dyDescent="0.3">
      <c r="A33" s="31"/>
      <c r="B33" s="21"/>
      <c r="C33" s="20"/>
      <c r="D33" s="116"/>
      <c r="E33" s="117"/>
      <c r="F33" s="117"/>
      <c r="G33" s="117"/>
      <c r="H33" s="117"/>
      <c r="I33" s="118"/>
      <c r="J33" s="116" t="s">
        <v>21</v>
      </c>
      <c r="K33" s="118"/>
      <c r="L33" s="116" t="s">
        <v>22</v>
      </c>
      <c r="M33" s="119"/>
    </row>
    <row r="34" spans="1:13" ht="15.6" x14ac:dyDescent="0.25">
      <c r="A34" s="31"/>
      <c r="B34" s="23"/>
      <c r="C34" s="24"/>
      <c r="D34" s="120" t="s">
        <v>23</v>
      </c>
      <c r="E34" s="121"/>
      <c r="F34" s="121"/>
      <c r="G34" s="121"/>
      <c r="H34" s="121"/>
      <c r="I34" s="122"/>
      <c r="J34" s="123"/>
      <c r="K34" s="124"/>
      <c r="L34" s="123"/>
      <c r="M34" s="125"/>
    </row>
    <row r="35" spans="1:13" ht="15.6" x14ac:dyDescent="0.25">
      <c r="A35" s="31"/>
      <c r="B35" s="7"/>
      <c r="C35" s="68"/>
      <c r="D35" s="104" t="s">
        <v>24</v>
      </c>
      <c r="E35" s="105"/>
      <c r="F35" s="105"/>
      <c r="G35" s="105"/>
      <c r="H35" s="105"/>
      <c r="I35" s="106"/>
      <c r="J35" s="107"/>
      <c r="K35" s="108"/>
      <c r="L35" s="107"/>
      <c r="M35" s="109"/>
    </row>
    <row r="36" spans="1:13" ht="15.6" x14ac:dyDescent="0.25">
      <c r="A36" s="31"/>
      <c r="B36" s="7"/>
      <c r="C36" s="68"/>
      <c r="D36" s="104" t="s">
        <v>25</v>
      </c>
      <c r="E36" s="105"/>
      <c r="F36" s="105"/>
      <c r="G36" s="105"/>
      <c r="H36" s="105"/>
      <c r="I36" s="106"/>
      <c r="J36" s="107"/>
      <c r="K36" s="108"/>
      <c r="L36" s="107"/>
      <c r="M36" s="109"/>
    </row>
    <row r="37" spans="1:13" ht="16.2" thickBot="1" x14ac:dyDescent="0.3">
      <c r="A37" s="31"/>
      <c r="B37" s="25"/>
      <c r="C37" s="26"/>
      <c r="D37" s="134" t="s">
        <v>26</v>
      </c>
      <c r="E37" s="135"/>
      <c r="F37" s="135"/>
      <c r="G37" s="135"/>
      <c r="H37" s="135"/>
      <c r="I37" s="136"/>
      <c r="J37" s="102"/>
      <c r="K37" s="137"/>
      <c r="L37" s="102"/>
      <c r="M37" s="103"/>
    </row>
  </sheetData>
  <protectedRanges>
    <protectedRange sqref="K8:K16" name="区域1_2" securityDescriptor=""/>
    <protectedRange sqref="K20" name="区域2_1" securityDescriptor=""/>
    <protectedRange sqref="K24" name="区域3_1" securityDescriptor=""/>
  </protectedRanges>
  <mergeCells count="29">
    <mergeCell ref="B4:D4"/>
    <mergeCell ref="E4:G4"/>
    <mergeCell ref="H4:I4"/>
    <mergeCell ref="J4:M4"/>
    <mergeCell ref="B1:M2"/>
    <mergeCell ref="B3:D3"/>
    <mergeCell ref="E3:G3"/>
    <mergeCell ref="H3:I3"/>
    <mergeCell ref="J3:M3"/>
    <mergeCell ref="E28:H28"/>
    <mergeCell ref="E29:H29"/>
    <mergeCell ref="E30:H30"/>
    <mergeCell ref="E31:H31"/>
    <mergeCell ref="I31:K31"/>
    <mergeCell ref="L33:M33"/>
    <mergeCell ref="D34:I34"/>
    <mergeCell ref="J34:K34"/>
    <mergeCell ref="L34:M34"/>
    <mergeCell ref="D35:I35"/>
    <mergeCell ref="J35:K35"/>
    <mergeCell ref="L35:M35"/>
    <mergeCell ref="D33:I33"/>
    <mergeCell ref="J33:K33"/>
    <mergeCell ref="D36:I36"/>
    <mergeCell ref="J36:K36"/>
    <mergeCell ref="L36:M36"/>
    <mergeCell ref="D37:I37"/>
    <mergeCell ref="J37:K37"/>
    <mergeCell ref="L37:M37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EE5DE-2536-407D-BB0B-059AA315E68C}">
  <dimension ref="A1:M38"/>
  <sheetViews>
    <sheetView topLeftCell="A10" workbookViewId="0">
      <selection activeCell="G8" sqref="G8:H19"/>
    </sheetView>
  </sheetViews>
  <sheetFormatPr defaultRowHeight="14.4" x14ac:dyDescent="0.25"/>
  <sheetData>
    <row r="1" spans="1:13" ht="15.6" x14ac:dyDescent="0.25">
      <c r="A1" s="31"/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3" ht="15.6" x14ac:dyDescent="0.25">
      <c r="A2" s="31"/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15.6" x14ac:dyDescent="0.25">
      <c r="A3" s="31"/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1:13" ht="16.2" thickBot="1" x14ac:dyDescent="0.3">
      <c r="A4" s="31"/>
      <c r="B4" s="126" t="s">
        <v>1</v>
      </c>
      <c r="C4" s="127"/>
      <c r="D4" s="128"/>
      <c r="E4" s="91" t="s">
        <v>70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1:13" ht="16.2" thickBot="1" x14ac:dyDescent="0.3">
      <c r="A5" s="31"/>
      <c r="G5" s="71"/>
      <c r="H5" s="71"/>
      <c r="I5" s="71"/>
      <c r="J5" s="71"/>
      <c r="K5" s="71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6</v>
      </c>
      <c r="D8" s="44" t="s">
        <v>71</v>
      </c>
      <c r="E8" s="27" t="s">
        <v>27</v>
      </c>
      <c r="F8" s="36">
        <v>6</v>
      </c>
      <c r="G8" s="36"/>
      <c r="H8" s="36"/>
      <c r="I8" s="68">
        <f>SUM(F8+G8)</f>
        <v>6</v>
      </c>
      <c r="J8" s="68">
        <f>SUM(F8+H8)</f>
        <v>6</v>
      </c>
      <c r="K8" s="15">
        <v>0</v>
      </c>
      <c r="L8" s="68">
        <f t="shared" ref="L8:L16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6</v>
      </c>
      <c r="D9" s="44" t="s">
        <v>72</v>
      </c>
      <c r="E9" s="27" t="s">
        <v>27</v>
      </c>
      <c r="F9" s="36">
        <v>10</v>
      </c>
      <c r="G9" s="36"/>
      <c r="H9" s="36"/>
      <c r="I9" s="68">
        <f t="shared" ref="I9:I16" si="1">SUM(F9+G9)</f>
        <v>10</v>
      </c>
      <c r="J9" s="68">
        <f t="shared" ref="J9:J16" si="2">SUM(F9+H9)</f>
        <v>10</v>
      </c>
      <c r="K9" s="15">
        <f t="shared" ref="K9:K16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6</v>
      </c>
      <c r="D10" s="44" t="s">
        <v>61</v>
      </c>
      <c r="E10" s="27" t="s">
        <v>29</v>
      </c>
      <c r="F10" s="36">
        <v>75</v>
      </c>
      <c r="G10" s="36"/>
      <c r="H10" s="36"/>
      <c r="I10" s="68">
        <f t="shared" si="1"/>
        <v>75</v>
      </c>
      <c r="J10" s="68">
        <f t="shared" si="2"/>
        <v>75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6</v>
      </c>
      <c r="D11" s="44" t="s">
        <v>72</v>
      </c>
      <c r="E11" s="27" t="s">
        <v>27</v>
      </c>
      <c r="F11" s="36">
        <v>1</v>
      </c>
      <c r="G11" s="36"/>
      <c r="H11" s="36"/>
      <c r="I11" s="68">
        <f t="shared" si="1"/>
        <v>1</v>
      </c>
      <c r="J11" s="68">
        <f t="shared" si="2"/>
        <v>1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6</v>
      </c>
      <c r="D12" s="44" t="s">
        <v>73</v>
      </c>
      <c r="E12" s="27" t="s">
        <v>27</v>
      </c>
      <c r="F12" s="36">
        <v>2</v>
      </c>
      <c r="G12" s="36"/>
      <c r="H12" s="36"/>
      <c r="I12" s="68">
        <f t="shared" si="1"/>
        <v>2</v>
      </c>
      <c r="J12" s="68">
        <f t="shared" si="2"/>
        <v>2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6</v>
      </c>
      <c r="D13" s="44" t="s">
        <v>73</v>
      </c>
      <c r="E13" s="27" t="s">
        <v>27</v>
      </c>
      <c r="F13" s="36">
        <v>4</v>
      </c>
      <c r="G13" s="36"/>
      <c r="H13" s="36"/>
      <c r="I13" s="68">
        <f t="shared" ref="I13" si="4">SUM(F13+G13)</f>
        <v>4</v>
      </c>
      <c r="J13" s="68">
        <f t="shared" ref="J13" si="5">SUM(F13+H13)</f>
        <v>4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6</v>
      </c>
      <c r="D14" s="44" t="s">
        <v>74</v>
      </c>
      <c r="E14" s="27" t="s">
        <v>27</v>
      </c>
      <c r="F14" s="36">
        <v>4</v>
      </c>
      <c r="G14" s="36"/>
      <c r="H14" s="36"/>
      <c r="I14" s="68">
        <f t="shared" si="1"/>
        <v>4</v>
      </c>
      <c r="J14" s="68">
        <f t="shared" si="2"/>
        <v>4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6</v>
      </c>
      <c r="D15" s="44" t="s">
        <v>74</v>
      </c>
      <c r="E15" s="70" t="s">
        <v>27</v>
      </c>
      <c r="F15" s="36">
        <v>2</v>
      </c>
      <c r="G15" s="36"/>
      <c r="H15" s="36"/>
      <c r="I15" s="68">
        <f t="shared" si="1"/>
        <v>2</v>
      </c>
      <c r="J15" s="68">
        <f t="shared" si="2"/>
        <v>2</v>
      </c>
      <c r="K15" s="15">
        <f t="shared" si="3"/>
        <v>0</v>
      </c>
      <c r="L15" s="68">
        <f t="shared" si="0"/>
        <v>0</v>
      </c>
      <c r="M15" s="16"/>
    </row>
    <row r="16" spans="1:13" ht="16.2" thickBot="1" x14ac:dyDescent="0.3">
      <c r="A16" s="31"/>
      <c r="B16" s="7">
        <v>9</v>
      </c>
      <c r="C16" s="44">
        <v>6</v>
      </c>
      <c r="D16" s="44" t="s">
        <v>75</v>
      </c>
      <c r="E16" s="27" t="s">
        <v>29</v>
      </c>
      <c r="F16" s="36">
        <v>1</v>
      </c>
      <c r="G16" s="36"/>
      <c r="H16" s="36"/>
      <c r="I16" s="68">
        <f t="shared" si="1"/>
        <v>1</v>
      </c>
      <c r="J16" s="68">
        <f t="shared" si="2"/>
        <v>1</v>
      </c>
      <c r="K16" s="15">
        <f t="shared" si="3"/>
        <v>0</v>
      </c>
      <c r="L16" s="68">
        <f t="shared" si="0"/>
        <v>0</v>
      </c>
      <c r="M16" s="16"/>
    </row>
    <row r="17" spans="1:13" ht="16.2" thickBot="1" x14ac:dyDescent="0.3">
      <c r="A17" s="31"/>
      <c r="B17" s="9" t="s">
        <v>15</v>
      </c>
      <c r="C17" s="72">
        <f>SUM(C8:C16)</f>
        <v>54</v>
      </c>
      <c r="D17" s="77"/>
      <c r="E17" s="72"/>
      <c r="F17" s="72"/>
      <c r="G17" s="72"/>
      <c r="H17" s="72"/>
      <c r="I17" s="72"/>
      <c r="J17" s="72"/>
      <c r="K17" s="72"/>
      <c r="L17" s="72">
        <f>SUM(L8:L16)</f>
        <v>0</v>
      </c>
      <c r="M17" s="73"/>
    </row>
    <row r="18" spans="1:13" ht="16.2" thickBot="1" x14ac:dyDescent="0.3">
      <c r="A18" s="31"/>
      <c r="B18" s="78"/>
      <c r="C18" s="79"/>
      <c r="D18" s="80"/>
      <c r="E18" s="79"/>
      <c r="F18" s="79"/>
      <c r="G18" s="79"/>
      <c r="H18" s="79"/>
      <c r="I18" s="79"/>
      <c r="J18" s="79"/>
      <c r="K18" s="79"/>
      <c r="L18" s="79"/>
      <c r="M18" s="79"/>
    </row>
    <row r="19" spans="1:13" ht="15.6" x14ac:dyDescent="0.25">
      <c r="A19" s="31"/>
      <c r="B19" s="75" t="s">
        <v>16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81"/>
    </row>
    <row r="20" spans="1:13" ht="15.6" x14ac:dyDescent="0.25">
      <c r="A20" s="31"/>
      <c r="B20" s="7">
        <v>1</v>
      </c>
      <c r="C20" s="44">
        <v>10</v>
      </c>
      <c r="D20" s="44" t="s">
        <v>76</v>
      </c>
      <c r="E20" s="68" t="s">
        <v>77</v>
      </c>
      <c r="F20" s="82" t="s">
        <v>78</v>
      </c>
      <c r="G20" s="29"/>
      <c r="H20" s="29"/>
      <c r="I20" s="68" t="s">
        <v>17</v>
      </c>
      <c r="J20" s="68" t="s">
        <v>18</v>
      </c>
      <c r="K20" s="15"/>
      <c r="L20" s="68">
        <f t="shared" ref="L20:L21" si="6">IF(K20=I20,(IF(K20&lt;&gt;J20,C20,0)),0)</f>
        <v>0</v>
      </c>
      <c r="M20" s="16"/>
    </row>
    <row r="21" spans="1:13" ht="16.2" thickBot="1" x14ac:dyDescent="0.3">
      <c r="A21" s="31"/>
      <c r="B21" s="7">
        <v>2</v>
      </c>
      <c r="C21" s="44">
        <v>10</v>
      </c>
      <c r="D21" s="44"/>
      <c r="E21" s="68" t="s">
        <v>77</v>
      </c>
      <c r="F21" s="83" t="s">
        <v>79</v>
      </c>
      <c r="G21" s="29"/>
      <c r="H21" s="29"/>
      <c r="I21" s="68" t="s">
        <v>17</v>
      </c>
      <c r="J21" s="68" t="s">
        <v>18</v>
      </c>
      <c r="K21" s="15"/>
      <c r="L21" s="68">
        <f t="shared" si="6"/>
        <v>0</v>
      </c>
      <c r="M21" s="16"/>
    </row>
    <row r="22" spans="1:13" ht="16.2" thickBot="1" x14ac:dyDescent="0.3">
      <c r="A22" s="31"/>
      <c r="B22" s="9" t="s">
        <v>15</v>
      </c>
      <c r="C22" s="72">
        <f>SUM(C20:C21)</f>
        <v>20</v>
      </c>
      <c r="D22" s="77"/>
      <c r="E22" s="72"/>
      <c r="F22" s="72"/>
      <c r="G22" s="72"/>
      <c r="H22" s="72"/>
      <c r="I22" s="72"/>
      <c r="J22" s="72"/>
      <c r="K22" s="72"/>
      <c r="L22" s="72">
        <f>SUM(L20:L21)</f>
        <v>0</v>
      </c>
      <c r="M22" s="73"/>
    </row>
    <row r="23" spans="1:13" ht="16.2" thickBot="1" x14ac:dyDescent="0.3">
      <c r="A23" s="31"/>
      <c r="B23" s="78"/>
      <c r="C23" s="79"/>
      <c r="D23" s="80"/>
      <c r="E23" s="79"/>
      <c r="F23" s="79"/>
      <c r="G23" s="79"/>
      <c r="H23" s="79"/>
      <c r="I23" s="79"/>
      <c r="J23" s="79"/>
      <c r="K23" s="79"/>
      <c r="L23" s="79"/>
      <c r="M23" s="79"/>
    </row>
    <row r="24" spans="1:13" ht="15.6" x14ac:dyDescent="0.25">
      <c r="A24" s="31"/>
      <c r="B24" s="75" t="s">
        <v>19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81"/>
    </row>
    <row r="25" spans="1:13" ht="16.2" thickBot="1" x14ac:dyDescent="0.3">
      <c r="A25" s="31"/>
      <c r="B25" s="7">
        <v>1</v>
      </c>
      <c r="C25" s="44">
        <v>6</v>
      </c>
      <c r="D25" s="44" t="s">
        <v>54</v>
      </c>
      <c r="E25" s="68" t="s">
        <v>32</v>
      </c>
      <c r="F25" s="29" t="s">
        <v>60</v>
      </c>
      <c r="G25" s="29">
        <v>0.8</v>
      </c>
      <c r="H25" s="30">
        <v>1E-8</v>
      </c>
      <c r="I25" s="68">
        <f t="shared" ref="I25" si="7">SUM(G25)</f>
        <v>0.8</v>
      </c>
      <c r="J25" s="12">
        <f t="shared" ref="J25" si="8">SUM(H25)</f>
        <v>1E-8</v>
      </c>
      <c r="K25" s="15"/>
      <c r="L25" s="68">
        <f t="shared" ref="L25" si="9">IF(K25&gt;=(J25-M25),(IF(K25&lt;=(I25+M25),C25,0)),0)</f>
        <v>0</v>
      </c>
      <c r="M25" s="16"/>
    </row>
    <row r="26" spans="1:13" ht="16.2" thickBot="1" x14ac:dyDescent="0.3">
      <c r="A26" s="31"/>
      <c r="B26" s="9" t="s">
        <v>15</v>
      </c>
      <c r="C26" s="72">
        <f>SUM(C25:C25)</f>
        <v>6</v>
      </c>
      <c r="D26" s="77"/>
      <c r="E26" s="72"/>
      <c r="F26" s="72"/>
      <c r="G26" s="72"/>
      <c r="H26" s="72"/>
      <c r="I26" s="72"/>
      <c r="J26" s="72"/>
      <c r="K26" s="72"/>
      <c r="L26" s="72">
        <f>SUM(L25:L25)</f>
        <v>0</v>
      </c>
      <c r="M26" s="73"/>
    </row>
    <row r="27" spans="1:13" ht="16.2" thickBot="1" x14ac:dyDescent="0.3">
      <c r="A27" s="31"/>
      <c r="B27" s="78"/>
      <c r="C27" s="79"/>
      <c r="D27" s="80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16.2" thickBot="1" x14ac:dyDescent="0.3">
      <c r="A28" s="31"/>
      <c r="B28" s="84" t="s">
        <v>20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6"/>
    </row>
    <row r="29" spans="1:13" ht="15.6" x14ac:dyDescent="0.25">
      <c r="A29" s="47"/>
      <c r="B29" s="48" t="s">
        <v>40</v>
      </c>
      <c r="C29" s="49" t="s">
        <v>41</v>
      </c>
      <c r="D29" s="49" t="s">
        <v>34</v>
      </c>
      <c r="E29" s="98" t="s">
        <v>35</v>
      </c>
      <c r="F29" s="98"/>
      <c r="G29" s="98"/>
      <c r="H29" s="98"/>
      <c r="I29" s="49" t="s">
        <v>36</v>
      </c>
      <c r="J29" s="49" t="s">
        <v>42</v>
      </c>
      <c r="K29" s="49" t="s">
        <v>43</v>
      </c>
      <c r="L29" s="49" t="s">
        <v>44</v>
      </c>
      <c r="M29" s="50"/>
    </row>
    <row r="30" spans="1:13" ht="15.6" x14ac:dyDescent="0.25">
      <c r="A30" s="47"/>
      <c r="B30" s="51"/>
      <c r="C30" s="44">
        <v>10</v>
      </c>
      <c r="D30" s="53"/>
      <c r="E30" s="99" t="s">
        <v>80</v>
      </c>
      <c r="F30" s="99"/>
      <c r="G30" s="99"/>
      <c r="H30" s="99"/>
      <c r="I30" s="54">
        <v>3</v>
      </c>
      <c r="J30" s="54">
        <v>3</v>
      </c>
      <c r="K30" s="54">
        <v>3</v>
      </c>
      <c r="L30" s="55">
        <f>SUM((I30+J30+K30)/9)*C30</f>
        <v>10</v>
      </c>
      <c r="M30" s="56"/>
    </row>
    <row r="31" spans="1:13" ht="16.2" thickBot="1" x14ac:dyDescent="0.3">
      <c r="A31" s="47"/>
      <c r="B31" s="57"/>
      <c r="C31" s="44">
        <v>10</v>
      </c>
      <c r="D31" s="59"/>
      <c r="E31" s="132" t="s">
        <v>39</v>
      </c>
      <c r="F31" s="132"/>
      <c r="G31" s="132"/>
      <c r="H31" s="132"/>
      <c r="I31" s="60">
        <v>3</v>
      </c>
      <c r="J31" s="60">
        <v>3</v>
      </c>
      <c r="K31" s="60">
        <v>3</v>
      </c>
      <c r="L31" s="61">
        <f t="shared" ref="L31" si="10">SUM((I31+J31+K31)/9)*C31</f>
        <v>10</v>
      </c>
      <c r="M31" s="62"/>
    </row>
    <row r="32" spans="1:13" ht="16.2" thickBot="1" x14ac:dyDescent="0.3">
      <c r="A32" s="47"/>
      <c r="B32" s="63" t="s">
        <v>15</v>
      </c>
      <c r="C32" s="64">
        <f>SUM(C30:C31)</f>
        <v>20</v>
      </c>
      <c r="D32" s="74"/>
      <c r="E32" s="133"/>
      <c r="F32" s="133"/>
      <c r="G32" s="133"/>
      <c r="H32" s="133"/>
      <c r="I32" s="133"/>
      <c r="J32" s="133"/>
      <c r="K32" s="133"/>
      <c r="L32" s="66">
        <f>SUM(L30:L31)</f>
        <v>20</v>
      </c>
      <c r="M32" s="67"/>
    </row>
    <row r="33" spans="1:13" ht="16.2" thickBot="1" x14ac:dyDescent="0.3">
      <c r="A33" s="31"/>
      <c r="B33" s="79"/>
      <c r="C33" s="79"/>
      <c r="D33" s="80"/>
      <c r="E33" s="79"/>
      <c r="F33" s="79"/>
      <c r="G33" s="79"/>
      <c r="H33" s="79"/>
      <c r="I33" s="79"/>
      <c r="J33" s="79"/>
      <c r="K33" s="79"/>
      <c r="L33" s="79"/>
    </row>
    <row r="34" spans="1:13" ht="16.2" thickBot="1" x14ac:dyDescent="0.3">
      <c r="A34" s="31"/>
      <c r="B34" s="21"/>
      <c r="C34" s="20"/>
      <c r="D34" s="116"/>
      <c r="E34" s="117"/>
      <c r="F34" s="117"/>
      <c r="G34" s="117"/>
      <c r="H34" s="117"/>
      <c r="I34" s="118"/>
      <c r="J34" s="116" t="s">
        <v>21</v>
      </c>
      <c r="K34" s="118"/>
      <c r="L34" s="116" t="s">
        <v>22</v>
      </c>
      <c r="M34" s="119"/>
    </row>
    <row r="35" spans="1:13" ht="15.6" x14ac:dyDescent="0.25">
      <c r="A35" s="31"/>
      <c r="B35" s="23"/>
      <c r="C35" s="24"/>
      <c r="D35" s="120" t="s">
        <v>23</v>
      </c>
      <c r="E35" s="121"/>
      <c r="F35" s="121"/>
      <c r="G35" s="121"/>
      <c r="H35" s="121"/>
      <c r="I35" s="122"/>
      <c r="J35" s="123"/>
      <c r="K35" s="124"/>
      <c r="L35" s="123"/>
      <c r="M35" s="125"/>
    </row>
    <row r="36" spans="1:13" ht="15.6" x14ac:dyDescent="0.25">
      <c r="A36" s="31"/>
      <c r="B36" s="7"/>
      <c r="C36" s="68"/>
      <c r="D36" s="104" t="s">
        <v>24</v>
      </c>
      <c r="E36" s="105"/>
      <c r="F36" s="105"/>
      <c r="G36" s="105"/>
      <c r="H36" s="105"/>
      <c r="I36" s="106"/>
      <c r="J36" s="107"/>
      <c r="K36" s="108"/>
      <c r="L36" s="107"/>
      <c r="M36" s="109"/>
    </row>
    <row r="37" spans="1:13" ht="15.6" x14ac:dyDescent="0.25">
      <c r="A37" s="31"/>
      <c r="B37" s="7"/>
      <c r="C37" s="68"/>
      <c r="D37" s="104" t="s">
        <v>25</v>
      </c>
      <c r="E37" s="105"/>
      <c r="F37" s="105"/>
      <c r="G37" s="105"/>
      <c r="H37" s="105"/>
      <c r="I37" s="106"/>
      <c r="J37" s="107"/>
      <c r="K37" s="108"/>
      <c r="L37" s="107"/>
      <c r="M37" s="109"/>
    </row>
    <row r="38" spans="1:13" ht="16.2" thickBot="1" x14ac:dyDescent="0.3">
      <c r="A38" s="31"/>
      <c r="B38" s="25"/>
      <c r="C38" s="26"/>
      <c r="D38" s="134" t="s">
        <v>26</v>
      </c>
      <c r="E38" s="135"/>
      <c r="F38" s="135"/>
      <c r="G38" s="135"/>
      <c r="H38" s="135"/>
      <c r="I38" s="136"/>
      <c r="J38" s="102"/>
      <c r="K38" s="137"/>
      <c r="L38" s="102"/>
      <c r="M38" s="103"/>
    </row>
  </sheetData>
  <protectedRanges>
    <protectedRange sqref="K8:K16" name="区域1_2" securityDescriptor=""/>
    <protectedRange sqref="K20:K21" name="区域2_1" securityDescriptor=""/>
    <protectedRange sqref="K25" name="区域3_1" securityDescriptor=""/>
  </protectedRanges>
  <mergeCells count="29">
    <mergeCell ref="B4:D4"/>
    <mergeCell ref="E4:G4"/>
    <mergeCell ref="H4:I4"/>
    <mergeCell ref="J4:M4"/>
    <mergeCell ref="B1:M2"/>
    <mergeCell ref="B3:D3"/>
    <mergeCell ref="E3:G3"/>
    <mergeCell ref="H3:I3"/>
    <mergeCell ref="J3:M3"/>
    <mergeCell ref="E29:H29"/>
    <mergeCell ref="E30:H30"/>
    <mergeCell ref="E31:H31"/>
    <mergeCell ref="E32:H32"/>
    <mergeCell ref="I32:K32"/>
    <mergeCell ref="L34:M34"/>
    <mergeCell ref="D35:I35"/>
    <mergeCell ref="J35:K35"/>
    <mergeCell ref="L35:M35"/>
    <mergeCell ref="D36:I36"/>
    <mergeCell ref="J36:K36"/>
    <mergeCell ref="L36:M36"/>
    <mergeCell ref="D34:I34"/>
    <mergeCell ref="J34:K34"/>
    <mergeCell ref="D37:I37"/>
    <mergeCell ref="J37:K37"/>
    <mergeCell ref="L37:M37"/>
    <mergeCell ref="D38:I38"/>
    <mergeCell ref="J38:K38"/>
    <mergeCell ref="L38:M38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DZ0701  </vt:lpstr>
      <vt:lpstr>DZ0702</vt:lpstr>
      <vt:lpstr>DZ0703  </vt:lpstr>
      <vt:lpstr>DZ0704</vt:lpstr>
      <vt:lpstr>DZ0705</vt:lpstr>
      <vt:lpstr>DZ0706</vt:lpstr>
      <vt:lpstr>'DZ0701  '!Print_Area</vt:lpstr>
      <vt:lpstr>'DZ0701 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2021-03-22T13:21:26Z</cp:lastPrinted>
  <dcterms:created xsi:type="dcterms:W3CDTF">2014-06-01T15:56:29Z</dcterms:created>
  <dcterms:modified xsi:type="dcterms:W3CDTF">2021-03-23T01:41:23Z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